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8160"/>
  </bookViews>
  <sheets>
    <sheet name="ผด.02 ครุภัณฑ์ (2)" sheetId="5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D36" i="5" l="1"/>
  <c r="D134" i="5" l="1"/>
  <c r="D110" i="5" l="1"/>
  <c r="D103" i="5"/>
  <c r="D84" i="5"/>
  <c r="D74" i="5"/>
  <c r="D50" i="5"/>
  <c r="D25" i="5"/>
  <c r="D11" i="5" l="1"/>
</calcChain>
</file>

<file path=xl/sharedStrings.xml><?xml version="1.0" encoding="utf-8"?>
<sst xmlns="http://schemas.openxmlformats.org/spreadsheetml/2006/main" count="352" uniqueCount="131">
  <si>
    <t>เทศบาลตำบลห้วยเม็ก  อำเภอห้วยเม็ก  จังหวัดกาฬสินธุ์</t>
  </si>
  <si>
    <t>ลำดับที่</t>
  </si>
  <si>
    <t>สถานที่ดำเนินการ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</si>
  <si>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</si>
  <si>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</si>
  <si>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</si>
  <si>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</si>
  <si>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</si>
  <si>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</si>
  <si>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</si>
  <si>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</si>
  <si>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</si>
  <si>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</si>
  <si>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</si>
  <si>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</si>
  <si>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งบประมาณ (บาท)</t>
  </si>
  <si>
    <t xml:space="preserve">     1.1  แผนงาน : บริหารทั่วไป</t>
  </si>
  <si>
    <t>เทศบาลตำบลห้วยเม็ก</t>
  </si>
  <si>
    <t>สำนักปลัดเทศบาล</t>
  </si>
  <si>
    <t>หน่วยงานรับ
ผิดชอบหลัก</t>
  </si>
  <si>
    <t>พ.ศ. 2562</t>
  </si>
  <si>
    <t xml:space="preserve">ประเภทครุภัณฑ์คอมพิวเตอร์  </t>
  </si>
  <si>
    <t>ค่าจัดซื้อคอมพิวเตอร์โน้ตบุ๊ก  จำนวน 1 เครื่อง</t>
  </si>
  <si>
    <t>รวม</t>
  </si>
  <si>
    <t>ครุภัณฑ์</t>
  </si>
  <si>
    <t>รายละเอียดของครุภัณฑ์</t>
  </si>
  <si>
    <t>บัญชีจำนวนครุภัณฑ์สำหรับที่ไม่ได้ดำเนินการตามโครงการพัฒนาท้องถิ่น</t>
  </si>
  <si>
    <t>เพื่อจ่ายเป็นค่าจัดซื้อคอมพิวเตอร์โน้ตบุ๊ก  จำนวน 1 เครื่อง ตั้งตามราคากระทรวงดิจิทัลเพื่อเศรษฐกิจและสังคม (สำนักปลัดเทศบาล)</t>
  </si>
  <si>
    <t>กองคลัง</t>
  </si>
  <si>
    <t>หน่วยงานรับผิดชอบหลัก</t>
  </si>
  <si>
    <t>กองช่าง</t>
  </si>
  <si>
    <t>ประเภทครุภัณฑ์คอมพิวเตอร์</t>
  </si>
  <si>
    <t>กองการศึกษา</t>
  </si>
  <si>
    <t>สาธาฯ</t>
  </si>
  <si>
    <t>ประเภทครุภัณฑ์งานบ้านงานครัว</t>
  </si>
  <si>
    <t xml:space="preserve">     1.1  แผนงาน : บริหารทั่วไป  (งานบริหารงานคลัง)</t>
  </si>
  <si>
    <t>แผนดำเนินงาน  ประจำปีงบประมาณ พ.ศ. 2563</t>
  </si>
  <si>
    <t>ค่าจัดซื้อคอมพิวเตอร์ตั้งโต๊ะ  จำนวน 1 เครื่อง</t>
  </si>
  <si>
    <t>เพื่อจ่ายเป็นค่าจัดซื้อคอมพิวเตอร์
ตั้งโต๊ะ  จำนวน 1 เครื่อง ตั้งตามราคากระทรวงดิจิทัลเพื่อเศรษฐกิจและสังคม (สำนักปลัดเทศบาล)</t>
  </si>
  <si>
    <t>พ.ศ. 2563</t>
  </si>
  <si>
    <t>ลำดับ
ที่</t>
  </si>
  <si>
    <t>งบประมาณ 
(บาท)</t>
  </si>
  <si>
    <t xml:space="preserve">พ.ย. </t>
  </si>
  <si>
    <t>จัดซื้อโต๊ะทำงานผู้อำนวยการกองคลัง จำนวน 1 ตัว</t>
  </si>
  <si>
    <t xml:space="preserve">เพื่อจัดซื้อโต๊ะทำงานผู้อำนวยการกองคลัง </t>
  </si>
  <si>
    <t>จัดซื้อเก้าอี้ทำงานผู้อำนวยการกองคลัง จำนวน 1  ตัว</t>
  </si>
  <si>
    <t>เพื่อจัดซื้อเก้าอี้ทำงานผู้อำนวยการกองคลัง</t>
  </si>
  <si>
    <t>จัดซื้อโซฟา จำนวน 1  ชุด</t>
  </si>
  <si>
    <t>เพื่อจัดซื้อโซฟา สำหรับบริการประชาชนที่มาติดต่องาน</t>
  </si>
  <si>
    <t>จัดซื้อตู้ช่องเก็บเอกสาร</t>
  </si>
  <si>
    <t>เพื่อจัดซื้อตู้ช่องเก็บเอกสาร ตามราคาท้องถิ่นที่เคยจัดหา</t>
  </si>
  <si>
    <t>จัดซื้อเก้าอี้ทำงานสำหรับพนักงานกองคลัง จำนวน 2 ต้ว</t>
  </si>
  <si>
    <t xml:space="preserve">เพื่อจัดซื้อเก้าอี้สำหรับพนักงาน
กองคลัง </t>
  </si>
  <si>
    <t>ประเภท ครุภัณฑ์คอมพิวเตอร์</t>
  </si>
  <si>
    <t>จัดซื้อคอมพิวเตอร์โน๊คบุ๊ค
จำนวน  1  เครื่อง</t>
  </si>
  <si>
    <t>เพื่อจัดซื้อคอมพิวเตอร์โน๊คบุ๊ต  จำนวน  1   เครื่อง
ตามราคากระทรวงดิจิทัลเพื่อเครษฐกิจและสังคม</t>
  </si>
  <si>
    <t>จัดซื้อเครื่องปริ๊นเตอร์
ชนิดเลเซอร์ ขาวดำ  จำนวน 1 เครื่อง</t>
  </si>
  <si>
    <t>เพื่อจัดซื้อเครื่องปริ๋นเตอร์  จำนวน  1   เครื่อง ตามราคากระทรวงดิจิทัลเพื่อเครษฐกิจและสังคม</t>
  </si>
  <si>
    <t xml:space="preserve">     1.1  แผนงาน  :  บริหารทั่วไป   (งานบริหารงานคลัง)</t>
  </si>
  <si>
    <t>ประเภทครุภัณฑ์สำนักงาน</t>
  </si>
  <si>
    <t>แบบ ผด.๐๒/1</t>
  </si>
  <si>
    <t>งบประมาณ  (บาท)</t>
  </si>
  <si>
    <t>พ.ศ. ๒๕62</t>
  </si>
  <si>
    <t>พ.ศ.๒๕๖3</t>
  </si>
  <si>
    <t>ม.ค</t>
  </si>
  <si>
    <t>เพื่อจ่ายเป็นค่าจัดซื้อเครื่องคอมพิวเตอร์โน๊ตบุ๊ค 
จำนวน ๑ เครื่อง</t>
  </si>
  <si>
    <t>ทต.ห้วยเม็ก</t>
  </si>
  <si>
    <t>ค่าจัดซื้อเครื่องปริ้นเตอร์ ขาวดำ จำนวน 1 เครื่อง</t>
  </si>
  <si>
    <t>เพื่อจ่ายเป็นค่าจัดซื้อเครื่องปริ้นเตอร์ ขาวดำ จำนวน 1 เครื่อง</t>
  </si>
  <si>
    <t>ค่าจัดซื้อเครื่องปริ้นเตอร์ สี 
จำนวน 1 เครื่อง</t>
  </si>
  <si>
    <t>เพื่อจ่ายเป็นค่าจัดซื้อเครื่องปริ้นเตอร์ สี จำนวน 1 เครื่อง</t>
  </si>
  <si>
    <t>ประเภทครุภัณฑ์อื่น และครุภัณฑ์สำรวจ</t>
  </si>
  <si>
    <t>ค่าจัดซื้อ เครื่องอ่านบัตร   
จำนวน 2 เครื่อง</t>
  </si>
  <si>
    <t>เพื่อจ่ายเป็นค่าจัดซื้อ เครื่องอ่านบัตร   จำนวน 2 เครื่อง</t>
  </si>
  <si>
    <t>เพื่อจ่ายเป็นค่าจัดซื้อประตูน้ำใต้ดิน ขนาด 6 นิ้วจำนวน 2 ตัว</t>
  </si>
  <si>
    <t>เพื่อจ่ายเป็นค่าจัดซื้อประตูน้ำใต้ดิน ขนาด 4 นิ้วจำนวน 2 ตัว</t>
  </si>
  <si>
    <t>ค่าจัดซื้อเครื่องอ่านบาร์โค๊ด 
จำนวน 2 เครื่อง</t>
  </si>
  <si>
    <t>เพื่อจ่ายเป็นค่าจัดซื้อเครื่องอ่านบาร์โค๊ด จำนวน 2 เครื่อง</t>
  </si>
  <si>
    <t>เพื่อจ่ายเป็นค่าจัดซื้อเครื่องสูบน้ำ(เครื่องยนต์เบนซิน) ขนาด 2 นิ้ว จำนวน  1 เครื่อง</t>
  </si>
  <si>
    <t>ค่าจัดซื้อเลื่อยยนต์(เครื่องยนต์เบนซิน) จำนวน  1 เครื่อง</t>
  </si>
  <si>
    <t>เพื่อจ่ายเป็นค่าจัดซื้อเลื่อยยนต์(เครื่องยนต์เบนซิน)จำนวน  1 เครื่อง</t>
  </si>
  <si>
    <t>ค่าจัดซื้อล้อวัดระยะจากจุดเริ่มต้นถึงจุดสิ้นสุด จำนวน 2 เครื่อง</t>
  </si>
  <si>
    <t>เพื่อจ่ายเป็นค่าจัดซื้อล้อวัดระยะจากจุดเริ่มต้นถึงจุดสิ้นสุด จำนวน 2 เครื่อง</t>
  </si>
  <si>
    <t>ประเภทครุภัณฑ์อื่นไฟฟ้าและวิทยุ</t>
  </si>
  <si>
    <t>เพื่อจ่ายเป็นค่าจัดซื้อสวิตซ์ออโต้ จำนวน  3 เครื่อง</t>
  </si>
  <si>
    <t>ค่าจัดซื้อปั้มซัมเมอร์ส (บาดาล)จำนวน 2 เครื่อง</t>
  </si>
  <si>
    <t>เพื่อจ่ายเป็นค่าจัดซื้อปั้มซัมเมอร์ส (บาดาล)จำนวน 2 เครื่อง</t>
  </si>
  <si>
    <t>ค่าจัดซื้อเครื่องคอมพิวเตอร์โน๊ตบุ๊ค จำนวน ๑ เครื่อง</t>
  </si>
  <si>
    <t>ค่าจัดซื้อสวิตซ์ออโต้ 
จำนวน  3 เครื่อง</t>
  </si>
  <si>
    <t>ค่าจัดซื้อคอมพิวเตอร์โน๊ตบุ๊ค จำนวน ๑ เครื่อง</t>
  </si>
  <si>
    <t>เพื่อจ่ายเป็นค่าจัดซื้อ คอมพิวเตอร์โน๊ตบุ๊ค สำหรับใช้งานในกองสาธารณสุขฯ จำนวน 1 เครื่องๆละ 21,000 บาท ตั้งตามราคากระทรวงเทคโนโลยีสารสนเทศและการสื่อสาร</t>
  </si>
  <si>
    <t>ค่าจัดซื้อตู้เย็น จำนวน ๑ เครื่อง</t>
  </si>
  <si>
    <t>เพื่อจ่ายเป็นค่าจัดซื้อตู้เย็น ขนาดไม่น้อยกว่า 7 คิวบิกฟุต   จำนวน 1 เครื่อง เพื่อจัดบริการน้ำดื่มสำหรับผู้มาติดต่องานภายในกองสาธารณสุขและสิ่งแวดล้อม</t>
  </si>
  <si>
    <t>ค่าจัดซื้อพัดลมเพดาน</t>
  </si>
  <si>
    <t>เพื่อจ่ายเป็นค่าจัดซื้อพัดลมเพดาน จำนวน 2 ตัว เพื่อปรับสภาพอากาศในห้องทำงานของกองสาธารณสุขและสิ่งแวดล้อม  ตามราคามาตรฐานครุภัณฑ์</t>
  </si>
  <si>
    <t>ค่าจัดซื้อเครื่องปรับอากาศ</t>
  </si>
  <si>
    <t>เพื่อจ่ายเป็นค่าจัดซื้อแอร์ เครื่องปรับอากาศแบบตั้งพื้นหรือแบบแขวน ขนาดไม่น้อยกว่า 13,000 บีทียู  จำนวน 1 เครื่อง เพื่อปรับสภาพอากาศในห้องทำงานของกองสาธารณสุขและสิ่งแวดล้อม ตามราคามาตรฐานครุภัณฑ์</t>
  </si>
  <si>
    <t>งบประมาณ
(บาท)</t>
  </si>
  <si>
    <t>สถานที่
ดำเนินการ</t>
  </si>
  <si>
    <t>หน่วยงาน
รับผิดชอบหลัก</t>
  </si>
  <si>
    <t>พ.ศ.2562</t>
  </si>
  <si>
    <t>พ.ศ.2563</t>
  </si>
  <si>
    <t xml:space="preserve"> ต.ค.</t>
  </si>
  <si>
    <t xml:space="preserve"> พ.ย.</t>
  </si>
  <si>
    <t xml:space="preserve"> ธ.ค.</t>
  </si>
  <si>
    <t xml:space="preserve"> ม.ค.</t>
  </si>
  <si>
    <t xml:space="preserve"> ก.พ.</t>
  </si>
  <si>
    <t xml:space="preserve"> มี.ค.</t>
  </si>
  <si>
    <t xml:space="preserve"> เม.ย.</t>
  </si>
  <si>
    <t xml:space="preserve"> พ.ค.</t>
  </si>
  <si>
    <t xml:space="preserve"> มิ.ย.</t>
  </si>
  <si>
    <t xml:space="preserve"> ก.ค.</t>
  </si>
  <si>
    <t xml:space="preserve"> ส.ค.</t>
  </si>
  <si>
    <t xml:space="preserve"> ก.ย.</t>
  </si>
  <si>
    <t>จัดซื้อคอมพิวเตอร์โน๊ตบุ๊ก</t>
  </si>
  <si>
    <t>คอมพิวเตอร์โน๊ตบุ๊ก  สำหรับใช้งานในกองการศึกษา  จำนวน  ๑  เครื่อง (รายละเอียดตามเทศบัญญัติงบประมาณรายจ่าย  ประจำปีงบประมาณ  พ.ศ.  ๒๕๖3</t>
  </si>
  <si>
    <t>เขต ทต.ห้วยเม็ก</t>
  </si>
  <si>
    <t>เครื่องพิมพ์เลเซอร์ หรือ 
LED ขาวดำ</t>
  </si>
  <si>
    <t>สำหรับใช้งานในกองการศึกษา 
จำนวน  ๑  เครื่อง (รายละเอียดตามเทศบัญญัติงบประมาณรายจ่าย  ประจำปีงบประมาณ  พ.ศ.  ๒๕๖3</t>
  </si>
  <si>
    <t>เก้าอี้สำนักงาน</t>
  </si>
  <si>
    <t xml:space="preserve">สำหรับใช้งานในกองการศึกษา 
จำนวน  3  ตัว </t>
  </si>
  <si>
    <t xml:space="preserve">    1.1 แผนงาน :  อุตสาหกรรมและการโยธา</t>
  </si>
  <si>
    <t xml:space="preserve">    1.1 แผนงาน : อุตสาหกรรมและการโยธา</t>
  </si>
  <si>
    <t xml:space="preserve">  1.1 แผนงาน : การศึกษา</t>
  </si>
  <si>
    <t>ค่าจัดซื้อเครื่องสูบน้ำ(เครื่องยนต์เบนซิน) ขนาด 2 นิ้ว จำนวน  1 เครื่อง</t>
  </si>
  <si>
    <t>ค่าจัดซื้อประตูน้ำใต้ดิน ขนาด 4 นิ้วจำนวน 2 ตัว</t>
  </si>
  <si>
    <t>ค่าจัดซื้อประตูน้ำใต้ดิน ขนาด 6 นิ้วจำนวน 2 ตัว</t>
  </si>
  <si>
    <t xml:space="preserve">     1.1  แผนงาน : สาธารณสุข</t>
  </si>
  <si>
    <t xml:space="preserve">     1.1  แผนงาน :  สาธารณสุข</t>
  </si>
  <si>
    <t>จัดซื้อผ้าม่านพร้อมอุปกรณ์ติดตั้ง</t>
  </si>
  <si>
    <t>เพื่อจัดซื้อผ้าม่านพร้อมอุปกรณ์ติดตั้ง บริเวณรอบห้องคลัง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</si>
</sst>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IT๙"/>
      <family val="2"/>
    </font>
    <font>
      <sz val="14"/>
      <color theme="1"/>
      <name val="Tahoma"/>
      <family val="2"/>
      <charset val="222"/>
      <scheme val="minor"/>
    </font>
    <font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3" fontId="4" fillId="0" borderId="8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3" fontId="5" fillId="0" borderId="8" xfId="0" applyNumberFormat="1" applyFont="1" applyBorder="1" applyAlignment="1">
      <alignment horizontal="center" vertical="top" wrapText="1"/>
    </xf>
    <xf numFmtId="0" fontId="4" fillId="0" borderId="0" xfId="0" applyFont="1"/>
    <xf numFmtId="187" fontId="4" fillId="0" borderId="8" xfId="2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87" fontId="4" fillId="0" borderId="0" xfId="2" applyNumberFormat="1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187" fontId="2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center"/>
    </xf>
    <xf numFmtId="59" fontId="2" fillId="0" borderId="8" xfId="0" applyNumberFormat="1" applyFont="1" applyBorder="1" applyAlignment="1">
      <alignment horizontal="center" vertical="center"/>
    </xf>
    <xf numFmtId="59" fontId="4" fillId="0" borderId="8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187" fontId="4" fillId="0" borderId="8" xfId="2" applyNumberFormat="1" applyFont="1" applyBorder="1" applyAlignment="1">
      <alignment horizontal="center" vertical="top"/>
    </xf>
    <xf numFmtId="187" fontId="2" fillId="0" borderId="8" xfId="2" applyNumberFormat="1" applyFont="1" applyBorder="1" applyAlignment="1">
      <alignment horizontal="center" vertical="top"/>
    </xf>
    <xf numFmtId="0" fontId="4" fillId="0" borderId="8" xfId="0" applyFont="1" applyBorder="1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textRotation="180"/>
    </xf>
    <xf numFmtId="0" fontId="9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59" fontId="4" fillId="0" borderId="0" xfId="0" applyNumberFormat="1" applyFont="1" applyBorder="1" applyAlignment="1">
      <alignment horizontal="center" vertical="center"/>
    </xf>
    <xf numFmtId="43" fontId="4" fillId="0" borderId="0" xfId="2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0" fontId="4" fillId="0" borderId="0" xfId="0" applyFont="1" applyBorder="1"/>
    <xf numFmtId="43" fontId="3" fillId="0" borderId="0" xfId="2" applyFont="1" applyBorder="1"/>
    <xf numFmtId="59" fontId="4" fillId="0" borderId="3" xfId="0" applyNumberFormat="1" applyFont="1" applyBorder="1" applyAlignment="1">
      <alignment horizontal="center" vertical="top"/>
    </xf>
    <xf numFmtId="187" fontId="4" fillId="0" borderId="3" xfId="2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187" fontId="2" fillId="0" borderId="8" xfId="2" applyNumberFormat="1" applyFont="1" applyBorder="1" applyAlignment="1">
      <alignment vertical="top" wrapText="1"/>
    </xf>
    <xf numFmtId="0" fontId="10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wrapText="1"/>
    </xf>
    <xf numFmtId="187" fontId="2" fillId="0" borderId="8" xfId="2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8" xfId="0" applyNumberFormat="1" applyFont="1" applyBorder="1" applyAlignment="1">
      <alignment horizontal="center" vertical="top"/>
    </xf>
    <xf numFmtId="3" fontId="4" fillId="0" borderId="8" xfId="2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3" fillId="0" borderId="8" xfId="0" applyFont="1" applyBorder="1"/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right" textRotation="180"/>
    </xf>
    <xf numFmtId="0" fontId="1" fillId="0" borderId="0" xfId="0" applyFont="1" applyAlignment="1">
      <alignment horizontal="center" vertical="center" textRotation="18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3" fontId="3" fillId="0" borderId="8" xfId="2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ปกติ_สำนักปลัด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228600</xdr:colOff>
      <xdr:row>4</xdr:row>
      <xdr:rowOff>25400</xdr:rowOff>
    </xdr:from>
    <xdr:ext cx="1314454" cy="324191"/>
    <xdr:sp macro="" textlink="">
      <xdr:nvSpPr>
        <xdr:cNvPr id="2" name="TextBox 1"/>
        <xdr:cNvSpPr txBox="1"/>
      </xdr:nvSpPr>
      <xdr:spPr>
        <a:xfrm>
          <a:off x="8524875" y="1054100"/>
          <a:ext cx="131445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oneCellAnchor>
    <xdr:from>
      <xdr:col>13</xdr:col>
      <xdr:colOff>219075</xdr:colOff>
      <xdr:row>15</xdr:row>
      <xdr:rowOff>63500</xdr:rowOff>
    </xdr:from>
    <xdr:ext cx="1314454" cy="324191"/>
    <xdr:sp macro="" textlink="">
      <xdr:nvSpPr>
        <xdr:cNvPr id="23" name="TextBox 22"/>
        <xdr:cNvSpPr txBox="1"/>
      </xdr:nvSpPr>
      <xdr:spPr>
        <a:xfrm>
          <a:off x="8534400" y="6721475"/>
          <a:ext cx="131445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10</xdr:col>
      <xdr:colOff>9525</xdr:colOff>
      <xdr:row>8</xdr:row>
      <xdr:rowOff>209550</xdr:rowOff>
    </xdr:from>
    <xdr:to>
      <xdr:col>11</xdr:col>
      <xdr:colOff>304800</xdr:colOff>
      <xdr:row>8</xdr:row>
      <xdr:rowOff>209550</xdr:rowOff>
    </xdr:to>
    <xdr:cxnSp macro="">
      <xdr:nvCxnSpPr>
        <xdr:cNvPr id="24" name="Straight Arrow Connector 19"/>
        <xdr:cNvCxnSpPr/>
      </xdr:nvCxnSpPr>
      <xdr:spPr>
        <a:xfrm>
          <a:off x="7353300" y="2543175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</xdr:row>
      <xdr:rowOff>266700</xdr:rowOff>
    </xdr:from>
    <xdr:to>
      <xdr:col>11</xdr:col>
      <xdr:colOff>295275</xdr:colOff>
      <xdr:row>9</xdr:row>
      <xdr:rowOff>266700</xdr:rowOff>
    </xdr:to>
    <xdr:cxnSp macro="">
      <xdr:nvCxnSpPr>
        <xdr:cNvPr id="27" name="Straight Arrow Connector 19"/>
        <xdr:cNvCxnSpPr/>
      </xdr:nvCxnSpPr>
      <xdr:spPr>
        <a:xfrm>
          <a:off x="7343775" y="3838575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19</xdr:row>
      <xdr:rowOff>161925</xdr:rowOff>
    </xdr:from>
    <xdr:to>
      <xdr:col>13</xdr:col>
      <xdr:colOff>285750</xdr:colOff>
      <xdr:row>19</xdr:row>
      <xdr:rowOff>161925</xdr:rowOff>
    </xdr:to>
    <xdr:cxnSp macro="">
      <xdr:nvCxnSpPr>
        <xdr:cNvPr id="32" name="Straight Arrow Connector 19"/>
        <xdr:cNvCxnSpPr/>
      </xdr:nvCxnSpPr>
      <xdr:spPr>
        <a:xfrm>
          <a:off x="6724650" y="7867650"/>
          <a:ext cx="1876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20</xdr:row>
      <xdr:rowOff>209550</xdr:rowOff>
    </xdr:from>
    <xdr:to>
      <xdr:col>13</xdr:col>
      <xdr:colOff>285750</xdr:colOff>
      <xdr:row>20</xdr:row>
      <xdr:rowOff>209550</xdr:rowOff>
    </xdr:to>
    <xdr:cxnSp macro="">
      <xdr:nvCxnSpPr>
        <xdr:cNvPr id="33" name="Straight Arrow Connector 19"/>
        <xdr:cNvCxnSpPr/>
      </xdr:nvCxnSpPr>
      <xdr:spPr>
        <a:xfrm>
          <a:off x="6724650" y="8753475"/>
          <a:ext cx="1876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</xdr:colOff>
      <xdr:row>21</xdr:row>
      <xdr:rowOff>209550</xdr:rowOff>
    </xdr:from>
    <xdr:to>
      <xdr:col>13</xdr:col>
      <xdr:colOff>295275</xdr:colOff>
      <xdr:row>21</xdr:row>
      <xdr:rowOff>209550</xdr:rowOff>
    </xdr:to>
    <xdr:cxnSp macro="">
      <xdr:nvCxnSpPr>
        <xdr:cNvPr id="34" name="Straight Arrow Connector 19"/>
        <xdr:cNvCxnSpPr/>
      </xdr:nvCxnSpPr>
      <xdr:spPr>
        <a:xfrm>
          <a:off x="6734175" y="9591675"/>
          <a:ext cx="1876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22</xdr:row>
      <xdr:rowOff>180975</xdr:rowOff>
    </xdr:from>
    <xdr:to>
      <xdr:col>13</xdr:col>
      <xdr:colOff>314325</xdr:colOff>
      <xdr:row>22</xdr:row>
      <xdr:rowOff>180975</xdr:rowOff>
    </xdr:to>
    <xdr:cxnSp macro="">
      <xdr:nvCxnSpPr>
        <xdr:cNvPr id="37" name="Straight Arrow Connector 19"/>
        <xdr:cNvCxnSpPr/>
      </xdr:nvCxnSpPr>
      <xdr:spPr>
        <a:xfrm>
          <a:off x="6753225" y="10401300"/>
          <a:ext cx="1876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</xdr:colOff>
      <xdr:row>23</xdr:row>
      <xdr:rowOff>152400</xdr:rowOff>
    </xdr:from>
    <xdr:to>
      <xdr:col>13</xdr:col>
      <xdr:colOff>295275</xdr:colOff>
      <xdr:row>23</xdr:row>
      <xdr:rowOff>152400</xdr:rowOff>
    </xdr:to>
    <xdr:cxnSp macro="">
      <xdr:nvCxnSpPr>
        <xdr:cNvPr id="38" name="Straight Arrow Connector 19"/>
        <xdr:cNvCxnSpPr/>
      </xdr:nvCxnSpPr>
      <xdr:spPr>
        <a:xfrm>
          <a:off x="6734175" y="11210925"/>
          <a:ext cx="1876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</xdr:colOff>
      <xdr:row>32</xdr:row>
      <xdr:rowOff>219075</xdr:rowOff>
    </xdr:from>
    <xdr:to>
      <xdr:col>13</xdr:col>
      <xdr:colOff>285750</xdr:colOff>
      <xdr:row>32</xdr:row>
      <xdr:rowOff>219075</xdr:rowOff>
    </xdr:to>
    <xdr:cxnSp macro="">
      <xdr:nvCxnSpPr>
        <xdr:cNvPr id="40" name="Straight Arrow Connector 19"/>
        <xdr:cNvCxnSpPr/>
      </xdr:nvCxnSpPr>
      <xdr:spPr>
        <a:xfrm>
          <a:off x="6724650" y="14878050"/>
          <a:ext cx="1876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</xdr:colOff>
      <xdr:row>33</xdr:row>
      <xdr:rowOff>209550</xdr:rowOff>
    </xdr:from>
    <xdr:to>
      <xdr:col>13</xdr:col>
      <xdr:colOff>304800</xdr:colOff>
      <xdr:row>33</xdr:row>
      <xdr:rowOff>209550</xdr:rowOff>
    </xdr:to>
    <xdr:cxnSp macro="">
      <xdr:nvCxnSpPr>
        <xdr:cNvPr id="41" name="Straight Arrow Connector 19"/>
        <xdr:cNvCxnSpPr/>
      </xdr:nvCxnSpPr>
      <xdr:spPr>
        <a:xfrm>
          <a:off x="6743700" y="15916275"/>
          <a:ext cx="1876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238125</xdr:colOff>
      <xdr:row>28</xdr:row>
      <xdr:rowOff>57150</xdr:rowOff>
    </xdr:from>
    <xdr:ext cx="1314454" cy="324191"/>
    <xdr:sp macro="" textlink="">
      <xdr:nvSpPr>
        <xdr:cNvPr id="42" name="TextBox 41"/>
        <xdr:cNvSpPr txBox="1"/>
      </xdr:nvSpPr>
      <xdr:spPr>
        <a:xfrm>
          <a:off x="8553450" y="12982575"/>
          <a:ext cx="1314454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8</xdr:col>
      <xdr:colOff>28575</xdr:colOff>
      <xdr:row>46</xdr:row>
      <xdr:rowOff>142875</xdr:rowOff>
    </xdr:from>
    <xdr:to>
      <xdr:col>10</xdr:col>
      <xdr:colOff>0</xdr:colOff>
      <xdr:row>46</xdr:row>
      <xdr:rowOff>142875</xdr:rowOff>
    </xdr:to>
    <xdr:cxnSp macro="">
      <xdr:nvCxnSpPr>
        <xdr:cNvPr id="43" name="ลูกศรเชื่อมต่อแบบตรง 42"/>
        <xdr:cNvCxnSpPr/>
      </xdr:nvCxnSpPr>
      <xdr:spPr>
        <a:xfrm>
          <a:off x="7096125" y="2447925"/>
          <a:ext cx="561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47</xdr:row>
      <xdr:rowOff>142875</xdr:rowOff>
    </xdr:from>
    <xdr:to>
      <xdr:col>10</xdr:col>
      <xdr:colOff>19050</xdr:colOff>
      <xdr:row>47</xdr:row>
      <xdr:rowOff>142877</xdr:rowOff>
    </xdr:to>
    <xdr:cxnSp macro="">
      <xdr:nvCxnSpPr>
        <xdr:cNvPr id="44" name="ลูกศรเชื่อมต่อแบบตรง 43"/>
        <xdr:cNvCxnSpPr/>
      </xdr:nvCxnSpPr>
      <xdr:spPr>
        <a:xfrm flipV="1">
          <a:off x="7067550" y="3219450"/>
          <a:ext cx="6096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48</xdr:row>
      <xdr:rowOff>133350</xdr:rowOff>
    </xdr:from>
    <xdr:to>
      <xdr:col>10</xdr:col>
      <xdr:colOff>304800</xdr:colOff>
      <xdr:row>48</xdr:row>
      <xdr:rowOff>133350</xdr:rowOff>
    </xdr:to>
    <xdr:cxnSp macro="">
      <xdr:nvCxnSpPr>
        <xdr:cNvPr id="45" name="ลูกศรเชื่อมต่อแบบตรง 44"/>
        <xdr:cNvCxnSpPr/>
      </xdr:nvCxnSpPr>
      <xdr:spPr>
        <a:xfrm>
          <a:off x="7362825" y="3771900"/>
          <a:ext cx="6000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66</xdr:row>
      <xdr:rowOff>180975</xdr:rowOff>
    </xdr:from>
    <xdr:to>
      <xdr:col>11</xdr:col>
      <xdr:colOff>266700</xdr:colOff>
      <xdr:row>66</xdr:row>
      <xdr:rowOff>180976</xdr:rowOff>
    </xdr:to>
    <xdr:cxnSp macro="">
      <xdr:nvCxnSpPr>
        <xdr:cNvPr id="46" name="ลูกศรเชื่อมต่อแบบตรง 45"/>
        <xdr:cNvCxnSpPr/>
      </xdr:nvCxnSpPr>
      <xdr:spPr>
        <a:xfrm flipV="1">
          <a:off x="7677150" y="9001125"/>
          <a:ext cx="5619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67</xdr:row>
      <xdr:rowOff>161925</xdr:rowOff>
    </xdr:from>
    <xdr:to>
      <xdr:col>9</xdr:col>
      <xdr:colOff>9525</xdr:colOff>
      <xdr:row>67</xdr:row>
      <xdr:rowOff>161926</xdr:rowOff>
    </xdr:to>
    <xdr:cxnSp macro="">
      <xdr:nvCxnSpPr>
        <xdr:cNvPr id="47" name="ลูกศรเชื่อมต่อแบบตรง 46"/>
        <xdr:cNvCxnSpPr/>
      </xdr:nvCxnSpPr>
      <xdr:spPr>
        <a:xfrm flipV="1">
          <a:off x="6800850" y="9486900"/>
          <a:ext cx="5619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</xdr:colOff>
      <xdr:row>68</xdr:row>
      <xdr:rowOff>161925</xdr:rowOff>
    </xdr:from>
    <xdr:to>
      <xdr:col>8</xdr:col>
      <xdr:colOff>276225</xdr:colOff>
      <xdr:row>68</xdr:row>
      <xdr:rowOff>161926</xdr:rowOff>
    </xdr:to>
    <xdr:cxnSp macro="">
      <xdr:nvCxnSpPr>
        <xdr:cNvPr id="48" name="ลูกศรเชื่อมต่อแบบตรง 47"/>
        <xdr:cNvCxnSpPr/>
      </xdr:nvCxnSpPr>
      <xdr:spPr>
        <a:xfrm flipV="1">
          <a:off x="6781800" y="9972675"/>
          <a:ext cx="5619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69</xdr:row>
      <xdr:rowOff>152400</xdr:rowOff>
    </xdr:from>
    <xdr:to>
      <xdr:col>9</xdr:col>
      <xdr:colOff>9525</xdr:colOff>
      <xdr:row>69</xdr:row>
      <xdr:rowOff>152401</xdr:rowOff>
    </xdr:to>
    <xdr:cxnSp macro="">
      <xdr:nvCxnSpPr>
        <xdr:cNvPr id="49" name="ลูกศรเชื่อมต่อแบบตรง 48"/>
        <xdr:cNvCxnSpPr/>
      </xdr:nvCxnSpPr>
      <xdr:spPr>
        <a:xfrm flipV="1">
          <a:off x="6800850" y="10487025"/>
          <a:ext cx="5619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70</xdr:row>
      <xdr:rowOff>142875</xdr:rowOff>
    </xdr:from>
    <xdr:to>
      <xdr:col>9</xdr:col>
      <xdr:colOff>0</xdr:colOff>
      <xdr:row>70</xdr:row>
      <xdr:rowOff>142876</xdr:rowOff>
    </xdr:to>
    <xdr:cxnSp macro="">
      <xdr:nvCxnSpPr>
        <xdr:cNvPr id="50" name="ลูกศรเชื่อมต่อแบบตรง 49"/>
        <xdr:cNvCxnSpPr/>
      </xdr:nvCxnSpPr>
      <xdr:spPr>
        <a:xfrm flipV="1">
          <a:off x="6791325" y="10972800"/>
          <a:ext cx="5619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38100</xdr:colOff>
      <xdr:row>71</xdr:row>
      <xdr:rowOff>190500</xdr:rowOff>
    </xdr:from>
    <xdr:to>
      <xdr:col>15</xdr:col>
      <xdr:colOff>304800</xdr:colOff>
      <xdr:row>71</xdr:row>
      <xdr:rowOff>190501</xdr:rowOff>
    </xdr:to>
    <xdr:cxnSp macro="">
      <xdr:nvCxnSpPr>
        <xdr:cNvPr id="51" name="ลูกศรเชื่อมต่อแบบตรง 50"/>
        <xdr:cNvCxnSpPr/>
      </xdr:nvCxnSpPr>
      <xdr:spPr>
        <a:xfrm flipV="1">
          <a:off x="8934450" y="11811000"/>
          <a:ext cx="5619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81</xdr:row>
      <xdr:rowOff>142875</xdr:rowOff>
    </xdr:from>
    <xdr:to>
      <xdr:col>11</xdr:col>
      <xdr:colOff>276225</xdr:colOff>
      <xdr:row>81</xdr:row>
      <xdr:rowOff>142876</xdr:rowOff>
    </xdr:to>
    <xdr:cxnSp macro="">
      <xdr:nvCxnSpPr>
        <xdr:cNvPr id="52" name="ลูกศรเชื่อมต่อแบบตรง 51"/>
        <xdr:cNvCxnSpPr/>
      </xdr:nvCxnSpPr>
      <xdr:spPr>
        <a:xfrm flipV="1">
          <a:off x="7686675" y="15821025"/>
          <a:ext cx="5619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</xdr:colOff>
      <xdr:row>82</xdr:row>
      <xdr:rowOff>152400</xdr:rowOff>
    </xdr:from>
    <xdr:to>
      <xdr:col>11</xdr:col>
      <xdr:colOff>276225</xdr:colOff>
      <xdr:row>82</xdr:row>
      <xdr:rowOff>152401</xdr:rowOff>
    </xdr:to>
    <xdr:cxnSp macro="">
      <xdr:nvCxnSpPr>
        <xdr:cNvPr id="53" name="ลูกศรเชื่อมต่อแบบตรง 52"/>
        <xdr:cNvCxnSpPr/>
      </xdr:nvCxnSpPr>
      <xdr:spPr>
        <a:xfrm flipV="1">
          <a:off x="7686675" y="16373475"/>
          <a:ext cx="5619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72</xdr:row>
      <xdr:rowOff>190500</xdr:rowOff>
    </xdr:from>
    <xdr:to>
      <xdr:col>8</xdr:col>
      <xdr:colOff>257175</xdr:colOff>
      <xdr:row>72</xdr:row>
      <xdr:rowOff>190501</xdr:rowOff>
    </xdr:to>
    <xdr:cxnSp macro="">
      <xdr:nvCxnSpPr>
        <xdr:cNvPr id="54" name="ลูกศรเชื่อมต่อแบบตรง 53"/>
        <xdr:cNvCxnSpPr/>
      </xdr:nvCxnSpPr>
      <xdr:spPr>
        <a:xfrm flipV="1">
          <a:off x="6762750" y="12601575"/>
          <a:ext cx="56197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57150</xdr:colOff>
      <xdr:row>97</xdr:row>
      <xdr:rowOff>73025</xdr:rowOff>
    </xdr:from>
    <xdr:ext cx="1143000" cy="324191"/>
    <xdr:sp macro="" textlink="">
      <xdr:nvSpPr>
        <xdr:cNvPr id="55" name="TextBox 54"/>
        <xdr:cNvSpPr txBox="1"/>
      </xdr:nvSpPr>
      <xdr:spPr>
        <a:xfrm>
          <a:off x="8648700" y="37915850"/>
          <a:ext cx="11430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6</xdr:col>
      <xdr:colOff>76200</xdr:colOff>
      <xdr:row>101</xdr:row>
      <xdr:rowOff>238125</xdr:rowOff>
    </xdr:from>
    <xdr:to>
      <xdr:col>17</xdr:col>
      <xdr:colOff>161925</xdr:colOff>
      <xdr:row>101</xdr:row>
      <xdr:rowOff>238125</xdr:rowOff>
    </xdr:to>
    <xdr:cxnSp macro="">
      <xdr:nvCxnSpPr>
        <xdr:cNvPr id="56" name="Straight Arrow Connector 19"/>
        <xdr:cNvCxnSpPr/>
      </xdr:nvCxnSpPr>
      <xdr:spPr>
        <a:xfrm>
          <a:off x="6076950" y="39033450"/>
          <a:ext cx="36480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133350</xdr:colOff>
      <xdr:row>116</xdr:row>
      <xdr:rowOff>238125</xdr:rowOff>
    </xdr:from>
    <xdr:to>
      <xdr:col>17</xdr:col>
      <xdr:colOff>104775</xdr:colOff>
      <xdr:row>116</xdr:row>
      <xdr:rowOff>238125</xdr:rowOff>
    </xdr:to>
    <xdr:cxnSp macro="">
      <xdr:nvCxnSpPr>
        <xdr:cNvPr id="57" name="Straight Arrow Connector 19"/>
        <xdr:cNvCxnSpPr/>
      </xdr:nvCxnSpPr>
      <xdr:spPr>
        <a:xfrm>
          <a:off x="6134100" y="45415200"/>
          <a:ext cx="35337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117</xdr:row>
      <xdr:rowOff>228600</xdr:rowOff>
    </xdr:from>
    <xdr:to>
      <xdr:col>17</xdr:col>
      <xdr:colOff>133350</xdr:colOff>
      <xdr:row>117</xdr:row>
      <xdr:rowOff>228600</xdr:rowOff>
    </xdr:to>
    <xdr:cxnSp macro="">
      <xdr:nvCxnSpPr>
        <xdr:cNvPr id="58" name="Straight Arrow Connector 19"/>
        <xdr:cNvCxnSpPr/>
      </xdr:nvCxnSpPr>
      <xdr:spPr>
        <a:xfrm>
          <a:off x="6124575" y="46815375"/>
          <a:ext cx="35718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108</xdr:row>
      <xdr:rowOff>228600</xdr:rowOff>
    </xdr:from>
    <xdr:to>
      <xdr:col>17</xdr:col>
      <xdr:colOff>161925</xdr:colOff>
      <xdr:row>108</xdr:row>
      <xdr:rowOff>228600</xdr:rowOff>
    </xdr:to>
    <xdr:cxnSp macro="">
      <xdr:nvCxnSpPr>
        <xdr:cNvPr id="59" name="Straight Arrow Connector 19"/>
        <xdr:cNvCxnSpPr/>
      </xdr:nvCxnSpPr>
      <xdr:spPr>
        <a:xfrm>
          <a:off x="6181725" y="42005250"/>
          <a:ext cx="35433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66675</xdr:colOff>
      <xdr:row>112</xdr:row>
      <xdr:rowOff>66675</xdr:rowOff>
    </xdr:from>
    <xdr:ext cx="1143000" cy="324191"/>
    <xdr:sp macro="" textlink="">
      <xdr:nvSpPr>
        <xdr:cNvPr id="60" name="TextBox 59"/>
        <xdr:cNvSpPr txBox="1"/>
      </xdr:nvSpPr>
      <xdr:spPr>
        <a:xfrm>
          <a:off x="8658225" y="44253150"/>
          <a:ext cx="11430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9</xdr:col>
      <xdr:colOff>76200</xdr:colOff>
      <xdr:row>130</xdr:row>
      <xdr:rowOff>177800</xdr:rowOff>
    </xdr:from>
    <xdr:to>
      <xdr:col>17</xdr:col>
      <xdr:colOff>257400</xdr:colOff>
      <xdr:row>130</xdr:row>
      <xdr:rowOff>177800</xdr:rowOff>
    </xdr:to>
    <xdr:cxnSp macro="">
      <xdr:nvCxnSpPr>
        <xdr:cNvPr id="64" name="ลูกศรเชื่อมต่อแบบตรง 63"/>
        <xdr:cNvCxnSpPr/>
      </xdr:nvCxnSpPr>
      <xdr:spPr>
        <a:xfrm flipV="1">
          <a:off x="7686675" y="2892425"/>
          <a:ext cx="279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69850</xdr:colOff>
      <xdr:row>131</xdr:row>
      <xdr:rowOff>222250</xdr:rowOff>
    </xdr:from>
    <xdr:to>
      <xdr:col>17</xdr:col>
      <xdr:colOff>251050</xdr:colOff>
      <xdr:row>131</xdr:row>
      <xdr:rowOff>222250</xdr:rowOff>
    </xdr:to>
    <xdr:cxnSp macro="">
      <xdr:nvCxnSpPr>
        <xdr:cNvPr id="65" name="ลูกศรเชื่อมต่อแบบตรง 64"/>
        <xdr:cNvCxnSpPr/>
      </xdr:nvCxnSpPr>
      <xdr:spPr>
        <a:xfrm flipV="1">
          <a:off x="7680325" y="4127500"/>
          <a:ext cx="279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69850</xdr:colOff>
      <xdr:row>132</xdr:row>
      <xdr:rowOff>165100</xdr:rowOff>
    </xdr:from>
    <xdr:to>
      <xdr:col>17</xdr:col>
      <xdr:colOff>251050</xdr:colOff>
      <xdr:row>132</xdr:row>
      <xdr:rowOff>165100</xdr:rowOff>
    </xdr:to>
    <xdr:cxnSp macro="">
      <xdr:nvCxnSpPr>
        <xdr:cNvPr id="66" name="ลูกศรเชื่อมต่อแบบตรง 65"/>
        <xdr:cNvCxnSpPr/>
      </xdr:nvCxnSpPr>
      <xdr:spPr>
        <a:xfrm flipV="1">
          <a:off x="7680325" y="5022850"/>
          <a:ext cx="27910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57150</xdr:colOff>
      <xdr:row>126</xdr:row>
      <xdr:rowOff>57150</xdr:rowOff>
    </xdr:from>
    <xdr:ext cx="1143000" cy="324191"/>
    <xdr:sp macro="" textlink="">
      <xdr:nvSpPr>
        <xdr:cNvPr id="68" name="TextBox 67"/>
        <xdr:cNvSpPr txBox="1"/>
      </xdr:nvSpPr>
      <xdr:spPr>
        <a:xfrm>
          <a:off x="8648700" y="50787300"/>
          <a:ext cx="1143000" cy="32419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ผด.02/1</a:t>
          </a:r>
        </a:p>
      </xdr:txBody>
    </xdr:sp>
    <xdr:clientData/>
  </xdr:oneCellAnchor>
  <xdr:twoCellAnchor>
    <xdr:from>
      <xdr:col>7</xdr:col>
      <xdr:colOff>47625</xdr:colOff>
      <xdr:row>34</xdr:row>
      <xdr:rowOff>190500</xdr:rowOff>
    </xdr:from>
    <xdr:to>
      <xdr:col>8</xdr:col>
      <xdr:colOff>276225</xdr:colOff>
      <xdr:row>34</xdr:row>
      <xdr:rowOff>190500</xdr:rowOff>
    </xdr:to>
    <xdr:cxnSp macro="">
      <xdr:nvCxnSpPr>
        <xdr:cNvPr id="36" name="Straight Arrow Connector 19"/>
        <xdr:cNvCxnSpPr/>
      </xdr:nvCxnSpPr>
      <xdr:spPr>
        <a:xfrm>
          <a:off x="6372225" y="16278225"/>
          <a:ext cx="552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8"/>
  <sheetViews>
    <sheetView tabSelected="1" view="pageBreakPreview" topLeftCell="A31" zoomScaleNormal="100" zoomScaleSheetLayoutView="100" workbookViewId="0">
      <selection activeCell="G35" sqref="G35"/>
    </sheetView>
  </sheetViews>
  <sheetFormatPr defaultRowHeight="20.25" x14ac:dyDescent="0.3"/>
  <cols>
    <col min="1" max="1" width="5.375" style="1" customWidth="1"/>
    <col min="2" max="2" width="18.5" style="1" customWidth="1"/>
    <col min="3" max="3" width="21.25" style="1" customWidth="1"/>
    <col min="4" max="4" width="12.625" style="3" customWidth="1"/>
    <col min="5" max="5" width="10.25" style="2" customWidth="1"/>
    <col min="6" max="6" width="10.75" style="2" customWidth="1"/>
    <col min="7" max="18" width="4.25" style="1" customWidth="1"/>
    <col min="19" max="19" width="5.5" style="1" customWidth="1"/>
    <col min="20" max="16384" width="9" style="1"/>
  </cols>
  <sheetData>
    <row r="2" spans="1:18" x14ac:dyDescent="0.3">
      <c r="A2" s="112" t="s">
        <v>26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x14ac:dyDescent="0.3">
      <c r="A3" s="112" t="s">
        <v>36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 x14ac:dyDescent="0.3">
      <c r="A4" s="112" t="s">
        <v>0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</row>
    <row r="5" spans="1:18" s="14" customFormat="1" ht="18.75" x14ac:dyDescent="0.3">
      <c r="A5" s="95" t="s">
        <v>21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</row>
    <row r="6" spans="1:18" s="14" customFormat="1" ht="18.75" x14ac:dyDescent="0.3">
      <c r="A6" s="96" t="s">
        <v>16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18" s="16" customFormat="1" ht="42" customHeight="1" x14ac:dyDescent="0.2">
      <c r="A7" s="86" t="s">
        <v>1</v>
      </c>
      <c r="B7" s="86" t="s">
        <v>24</v>
      </c>
      <c r="C7" s="86" t="s">
        <v>25</v>
      </c>
      <c r="D7" s="86" t="s">
        <v>15</v>
      </c>
      <c r="E7" s="86" t="s">
        <v>2</v>
      </c>
      <c r="F7" s="86" t="s">
        <v>19</v>
      </c>
      <c r="G7" s="109" t="s">
        <v>20</v>
      </c>
      <c r="H7" s="110"/>
      <c r="I7" s="111"/>
      <c r="J7" s="109" t="s">
        <v>39</v>
      </c>
      <c r="K7" s="110"/>
      <c r="L7" s="110"/>
      <c r="M7" s="110"/>
      <c r="N7" s="110"/>
      <c r="O7" s="110"/>
      <c r="P7" s="110"/>
      <c r="Q7" s="110"/>
      <c r="R7" s="111"/>
    </row>
    <row r="8" spans="1:18" s="14" customFormat="1" ht="18.75" x14ac:dyDescent="0.3">
      <c r="A8" s="87"/>
      <c r="B8" s="87"/>
      <c r="C8" s="87"/>
      <c r="D8" s="87"/>
      <c r="E8" s="87"/>
      <c r="F8" s="87"/>
      <c r="G8" s="4" t="s">
        <v>3</v>
      </c>
      <c r="H8" s="4" t="s">
        <v>4</v>
      </c>
      <c r="I8" s="4" t="s">
        <v>5</v>
      </c>
      <c r="J8" s="4" t="s">
        <v>6</v>
      </c>
      <c r="K8" s="4" t="s">
        <v>7</v>
      </c>
      <c r="L8" s="4" t="s">
        <v>8</v>
      </c>
      <c r="M8" s="4" t="s">
        <v>9</v>
      </c>
      <c r="N8" s="4" t="s">
        <v>10</v>
      </c>
      <c r="O8" s="4" t="s">
        <v>11</v>
      </c>
      <c r="P8" s="4" t="s">
        <v>12</v>
      </c>
      <c r="Q8" s="4" t="s">
        <v>13</v>
      </c>
      <c r="R8" s="4" t="s">
        <v>14</v>
      </c>
    </row>
    <row r="9" spans="1:18" s="14" customFormat="1" ht="97.5" customHeight="1" x14ac:dyDescent="0.3">
      <c r="A9" s="11">
        <v>1</v>
      </c>
      <c r="B9" s="12" t="s">
        <v>22</v>
      </c>
      <c r="C9" s="12" t="s">
        <v>27</v>
      </c>
      <c r="D9" s="13">
        <v>22000</v>
      </c>
      <c r="E9" s="11" t="s">
        <v>17</v>
      </c>
      <c r="F9" s="11" t="s">
        <v>18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4" customFormat="1" ht="141.75" customHeight="1" x14ac:dyDescent="0.3">
      <c r="A10" s="11">
        <v>2</v>
      </c>
      <c r="B10" s="12" t="s">
        <v>37</v>
      </c>
      <c r="C10" s="12" t="s">
        <v>38</v>
      </c>
      <c r="D10" s="13">
        <v>30000</v>
      </c>
      <c r="E10" s="11" t="s">
        <v>17</v>
      </c>
      <c r="F10" s="11" t="s">
        <v>18</v>
      </c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</row>
    <row r="11" spans="1:18" s="14" customFormat="1" x14ac:dyDescent="0.3">
      <c r="A11" s="5" t="s">
        <v>23</v>
      </c>
      <c r="B11" s="5">
        <v>2</v>
      </c>
      <c r="C11" s="5"/>
      <c r="D11" s="6">
        <f>SUM(D9:D10)</f>
        <v>52000</v>
      </c>
      <c r="E11" s="47"/>
      <c r="F11" s="47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</row>
    <row r="12" spans="1:18" s="14" customFormat="1" ht="18.75" x14ac:dyDescent="0.3">
      <c r="D12" s="48"/>
      <c r="E12" s="49"/>
      <c r="F12" s="49"/>
    </row>
    <row r="13" spans="1:18" s="14" customFormat="1" ht="18" customHeight="1" x14ac:dyDescent="0.3">
      <c r="D13" s="48"/>
      <c r="E13" s="49"/>
      <c r="F13" s="49"/>
      <c r="R13" s="50"/>
    </row>
    <row r="14" spans="1:18" s="14" customFormat="1" ht="25.5" customHeight="1" x14ac:dyDescent="0.3">
      <c r="D14" s="48"/>
      <c r="E14" s="49"/>
      <c r="F14" s="49"/>
      <c r="R14" s="85">
        <v>33</v>
      </c>
    </row>
    <row r="15" spans="1:18" s="14" customFormat="1" ht="18.75" x14ac:dyDescent="0.3">
      <c r="D15" s="48"/>
      <c r="E15" s="49"/>
      <c r="F15" s="49"/>
    </row>
    <row r="16" spans="1:18" s="51" customFormat="1" ht="21.95" customHeight="1" x14ac:dyDescent="0.3">
      <c r="A16" s="43" t="s">
        <v>59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108"/>
      <c r="O16" s="108"/>
      <c r="P16" s="108"/>
      <c r="Q16" s="108"/>
      <c r="R16" s="108"/>
    </row>
    <row r="17" spans="1:18" s="51" customFormat="1" ht="21.95" customHeight="1" x14ac:dyDescent="0.3">
      <c r="A17" s="96" t="s">
        <v>35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</row>
    <row r="18" spans="1:18" s="14" customFormat="1" ht="20.100000000000001" customHeight="1" x14ac:dyDescent="0.3">
      <c r="A18" s="99" t="s">
        <v>40</v>
      </c>
      <c r="B18" s="86" t="s">
        <v>24</v>
      </c>
      <c r="C18" s="86" t="s">
        <v>25</v>
      </c>
      <c r="D18" s="99" t="s">
        <v>41</v>
      </c>
      <c r="E18" s="99" t="s">
        <v>2</v>
      </c>
      <c r="F18" s="99" t="s">
        <v>29</v>
      </c>
      <c r="G18" s="99" t="s">
        <v>20</v>
      </c>
      <c r="H18" s="99"/>
      <c r="I18" s="99"/>
      <c r="J18" s="99" t="s">
        <v>39</v>
      </c>
      <c r="K18" s="99"/>
      <c r="L18" s="99"/>
      <c r="M18" s="99"/>
      <c r="N18" s="99"/>
      <c r="O18" s="99"/>
      <c r="P18" s="99"/>
      <c r="Q18" s="99"/>
      <c r="R18" s="99"/>
    </row>
    <row r="19" spans="1:18" s="14" customFormat="1" ht="20.100000000000001" customHeight="1" x14ac:dyDescent="0.3">
      <c r="A19" s="99"/>
      <c r="B19" s="87"/>
      <c r="C19" s="87"/>
      <c r="D19" s="99"/>
      <c r="E19" s="99"/>
      <c r="F19" s="99"/>
      <c r="G19" s="25" t="s">
        <v>3</v>
      </c>
      <c r="H19" s="25" t="s">
        <v>42</v>
      </c>
      <c r="I19" s="25" t="s">
        <v>5</v>
      </c>
      <c r="J19" s="25" t="s">
        <v>6</v>
      </c>
      <c r="K19" s="25" t="s">
        <v>7</v>
      </c>
      <c r="L19" s="25" t="s">
        <v>8</v>
      </c>
      <c r="M19" s="25" t="s">
        <v>9</v>
      </c>
      <c r="N19" s="25" t="s">
        <v>10</v>
      </c>
      <c r="O19" s="25" t="s">
        <v>11</v>
      </c>
      <c r="P19" s="25" t="s">
        <v>12</v>
      </c>
      <c r="Q19" s="25" t="s">
        <v>13</v>
      </c>
      <c r="R19" s="25" t="s">
        <v>14</v>
      </c>
    </row>
    <row r="20" spans="1:18" s="14" customFormat="1" ht="66" customHeight="1" x14ac:dyDescent="0.3">
      <c r="A20" s="8">
        <v>1</v>
      </c>
      <c r="B20" s="9" t="s">
        <v>43</v>
      </c>
      <c r="C20" s="9" t="s">
        <v>44</v>
      </c>
      <c r="D20" s="15">
        <v>20000</v>
      </c>
      <c r="E20" s="8" t="s">
        <v>17</v>
      </c>
      <c r="F20" s="8" t="s">
        <v>28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s="14" customFormat="1" ht="66" customHeight="1" x14ac:dyDescent="0.3">
      <c r="A21" s="8">
        <v>2</v>
      </c>
      <c r="B21" s="9" t="s">
        <v>45</v>
      </c>
      <c r="C21" s="9" t="s">
        <v>46</v>
      </c>
      <c r="D21" s="15">
        <v>2600</v>
      </c>
      <c r="E21" s="8" t="s">
        <v>17</v>
      </c>
      <c r="F21" s="8" t="s">
        <v>28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s="16" customFormat="1" ht="66" customHeight="1" x14ac:dyDescent="0.2">
      <c r="A22" s="8">
        <v>3</v>
      </c>
      <c r="B22" s="9" t="s">
        <v>47</v>
      </c>
      <c r="C22" s="9" t="s">
        <v>48</v>
      </c>
      <c r="D22" s="15">
        <v>20000</v>
      </c>
      <c r="E22" s="8" t="s">
        <v>17</v>
      </c>
      <c r="F22" s="8" t="s">
        <v>28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s="16" customFormat="1" ht="66" customHeight="1" x14ac:dyDescent="0.2">
      <c r="A23" s="8">
        <v>4</v>
      </c>
      <c r="B23" s="9" t="s">
        <v>49</v>
      </c>
      <c r="C23" s="9" t="s">
        <v>50</v>
      </c>
      <c r="D23" s="15">
        <v>5500</v>
      </c>
      <c r="E23" s="8" t="s">
        <v>17</v>
      </c>
      <c r="F23" s="8" t="s">
        <v>28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s="16" customFormat="1" ht="65.25" customHeight="1" x14ac:dyDescent="0.2">
      <c r="A24" s="8">
        <v>5</v>
      </c>
      <c r="B24" s="9" t="s">
        <v>51</v>
      </c>
      <c r="C24" s="9" t="s">
        <v>52</v>
      </c>
      <c r="D24" s="15">
        <v>5000</v>
      </c>
      <c r="E24" s="8" t="s">
        <v>17</v>
      </c>
      <c r="F24" s="8" t="s">
        <v>28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s="16" customFormat="1" ht="23.25" customHeight="1" x14ac:dyDescent="0.2">
      <c r="A25" s="65" t="s">
        <v>23</v>
      </c>
      <c r="B25" s="66"/>
      <c r="C25" s="66"/>
      <c r="D25" s="67">
        <f>SUM(D20:D24)</f>
        <v>53100</v>
      </c>
      <c r="E25" s="20"/>
      <c r="F25" s="20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16" customFormat="1" ht="23.25" customHeight="1" x14ac:dyDescent="0.2">
      <c r="A26" s="17"/>
      <c r="B26" s="18"/>
      <c r="C26" s="18"/>
      <c r="D26" s="19"/>
      <c r="E26" s="17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s="14" customFormat="1" ht="23.25" customHeight="1" x14ac:dyDescent="0.3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84">
        <v>34</v>
      </c>
    </row>
    <row r="28" spans="1:18" s="14" customFormat="1" ht="20.100000000000001" customHeight="1" x14ac:dyDescent="0.3">
      <c r="A28" s="44" t="s">
        <v>53</v>
      </c>
    </row>
    <row r="29" spans="1:18" s="14" customFormat="1" ht="20.100000000000001" customHeight="1" x14ac:dyDescent="0.3">
      <c r="A29" s="14" t="s">
        <v>58</v>
      </c>
    </row>
    <row r="30" spans="1:18" s="14" customFormat="1" ht="20.100000000000001" customHeight="1" x14ac:dyDescent="0.3"/>
    <row r="31" spans="1:18" s="14" customFormat="1" ht="20.100000000000001" customHeight="1" x14ac:dyDescent="0.3">
      <c r="A31" s="99" t="s">
        <v>40</v>
      </c>
      <c r="B31" s="86" t="s">
        <v>24</v>
      </c>
      <c r="C31" s="86" t="s">
        <v>25</v>
      </c>
      <c r="D31" s="99" t="s">
        <v>41</v>
      </c>
      <c r="E31" s="99" t="s">
        <v>2</v>
      </c>
      <c r="F31" s="99" t="s">
        <v>29</v>
      </c>
      <c r="G31" s="99" t="s">
        <v>20</v>
      </c>
      <c r="H31" s="99"/>
      <c r="I31" s="99"/>
      <c r="J31" s="99" t="s">
        <v>39</v>
      </c>
      <c r="K31" s="99"/>
      <c r="L31" s="99"/>
      <c r="M31" s="99"/>
      <c r="N31" s="99"/>
      <c r="O31" s="99"/>
      <c r="P31" s="99"/>
      <c r="Q31" s="99"/>
      <c r="R31" s="99"/>
    </row>
    <row r="32" spans="1:18" s="14" customFormat="1" ht="20.100000000000001" customHeight="1" x14ac:dyDescent="0.3">
      <c r="A32" s="99"/>
      <c r="B32" s="87"/>
      <c r="C32" s="87"/>
      <c r="D32" s="99"/>
      <c r="E32" s="99"/>
      <c r="F32" s="99"/>
      <c r="G32" s="25" t="s">
        <v>3</v>
      </c>
      <c r="H32" s="25" t="s">
        <v>42</v>
      </c>
      <c r="I32" s="25" t="s">
        <v>5</v>
      </c>
      <c r="J32" s="25" t="s">
        <v>6</v>
      </c>
      <c r="K32" s="25" t="s">
        <v>7</v>
      </c>
      <c r="L32" s="25" t="s">
        <v>8</v>
      </c>
      <c r="M32" s="25" t="s">
        <v>9</v>
      </c>
      <c r="N32" s="25" t="s">
        <v>10</v>
      </c>
      <c r="O32" s="25" t="s">
        <v>11</v>
      </c>
      <c r="P32" s="25" t="s">
        <v>12</v>
      </c>
      <c r="Q32" s="25" t="s">
        <v>13</v>
      </c>
      <c r="R32" s="25" t="s">
        <v>14</v>
      </c>
    </row>
    <row r="33" spans="1:18" s="16" customFormat="1" ht="82.5" customHeight="1" x14ac:dyDescent="0.2">
      <c r="A33" s="8">
        <v>1</v>
      </c>
      <c r="B33" s="9" t="s">
        <v>54</v>
      </c>
      <c r="C33" s="9" t="s">
        <v>55</v>
      </c>
      <c r="D33" s="15">
        <v>22000</v>
      </c>
      <c r="E33" s="8" t="s">
        <v>17</v>
      </c>
      <c r="F33" s="8" t="s">
        <v>28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s="16" customFormat="1" ht="85.5" customHeight="1" x14ac:dyDescent="0.2">
      <c r="A34" s="8">
        <v>2</v>
      </c>
      <c r="B34" s="9" t="s">
        <v>56</v>
      </c>
      <c r="C34" s="9" t="s">
        <v>57</v>
      </c>
      <c r="D34" s="15">
        <v>2600</v>
      </c>
      <c r="E34" s="8" t="s">
        <v>17</v>
      </c>
      <c r="F34" s="8" t="s">
        <v>28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s="16" customFormat="1" ht="85.5" customHeight="1" x14ac:dyDescent="0.2">
      <c r="A35" s="8">
        <v>3</v>
      </c>
      <c r="B35" s="9" t="s">
        <v>129</v>
      </c>
      <c r="C35" s="9" t="s">
        <v>130</v>
      </c>
      <c r="D35" s="15">
        <v>50000</v>
      </c>
      <c r="E35" s="8" t="s">
        <v>17</v>
      </c>
      <c r="F35" s="8" t="s">
        <v>28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s="14" customFormat="1" ht="22.5" customHeight="1" x14ac:dyDescent="0.3">
      <c r="A36" s="23" t="s">
        <v>23</v>
      </c>
      <c r="B36" s="23"/>
      <c r="C36" s="23"/>
      <c r="D36" s="24">
        <f>SUM(D33:D35)</f>
        <v>74600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</row>
    <row r="37" spans="1:18" s="14" customFormat="1" ht="18.75" x14ac:dyDescent="0.3">
      <c r="D37" s="48"/>
      <c r="E37" s="49"/>
      <c r="F37" s="49"/>
    </row>
    <row r="38" spans="1:18" s="14" customFormat="1" ht="18.75" x14ac:dyDescent="0.3">
      <c r="D38" s="48"/>
      <c r="E38" s="49"/>
      <c r="F38" s="49"/>
    </row>
    <row r="39" spans="1:18" s="14" customFormat="1" ht="16.5" customHeight="1" x14ac:dyDescent="0.3">
      <c r="D39" s="48"/>
      <c r="E39" s="49"/>
      <c r="F39" s="49"/>
    </row>
    <row r="40" spans="1:18" s="14" customFormat="1" ht="18.75" x14ac:dyDescent="0.3">
      <c r="D40" s="48"/>
      <c r="E40" s="49"/>
      <c r="F40" s="49"/>
    </row>
    <row r="41" spans="1:18" s="14" customFormat="1" ht="10.5" customHeight="1" x14ac:dyDescent="0.3">
      <c r="D41" s="48"/>
      <c r="E41" s="49"/>
      <c r="F41" s="49"/>
    </row>
    <row r="42" spans="1:18" s="14" customFormat="1" ht="29.25" customHeight="1" x14ac:dyDescent="0.3">
      <c r="D42" s="48"/>
      <c r="E42" s="49"/>
      <c r="F42" s="49"/>
      <c r="R42" s="84">
        <v>35</v>
      </c>
    </row>
    <row r="43" spans="1:18" s="49" customFormat="1" ht="18.75" x14ac:dyDescent="0.3">
      <c r="A43" s="45" t="s">
        <v>31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105" t="s">
        <v>60</v>
      </c>
      <c r="P43" s="106"/>
      <c r="Q43" s="106"/>
      <c r="R43" s="107"/>
    </row>
    <row r="44" spans="1:18" s="49" customFormat="1" ht="22.5" customHeight="1" x14ac:dyDescent="0.3">
      <c r="A44" s="98" t="s">
        <v>121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</row>
    <row r="45" spans="1:18" s="49" customFormat="1" ht="24.75" customHeight="1" x14ac:dyDescent="0.3">
      <c r="A45" s="99" t="s">
        <v>40</v>
      </c>
      <c r="B45" s="100" t="s">
        <v>24</v>
      </c>
      <c r="C45" s="99" t="s">
        <v>25</v>
      </c>
      <c r="D45" s="101" t="s">
        <v>61</v>
      </c>
      <c r="E45" s="99" t="s">
        <v>2</v>
      </c>
      <c r="F45" s="86" t="s">
        <v>29</v>
      </c>
      <c r="G45" s="99" t="s">
        <v>62</v>
      </c>
      <c r="H45" s="99"/>
      <c r="I45" s="99"/>
      <c r="J45" s="100" t="s">
        <v>63</v>
      </c>
      <c r="K45" s="100"/>
      <c r="L45" s="100"/>
      <c r="M45" s="100"/>
      <c r="N45" s="100"/>
      <c r="O45" s="100"/>
      <c r="P45" s="100"/>
      <c r="Q45" s="100"/>
      <c r="R45" s="100"/>
    </row>
    <row r="46" spans="1:18" s="49" customFormat="1" ht="24.75" customHeight="1" x14ac:dyDescent="0.3">
      <c r="A46" s="100"/>
      <c r="B46" s="100"/>
      <c r="C46" s="99"/>
      <c r="D46" s="101"/>
      <c r="E46" s="99"/>
      <c r="F46" s="87"/>
      <c r="G46" s="7" t="s">
        <v>3</v>
      </c>
      <c r="H46" s="7" t="s">
        <v>4</v>
      </c>
      <c r="I46" s="7" t="s">
        <v>5</v>
      </c>
      <c r="J46" s="7" t="s">
        <v>64</v>
      </c>
      <c r="K46" s="7" t="s">
        <v>7</v>
      </c>
      <c r="L46" s="7" t="s">
        <v>8</v>
      </c>
      <c r="M46" s="7" t="s">
        <v>9</v>
      </c>
      <c r="N46" s="7" t="s">
        <v>10</v>
      </c>
      <c r="O46" s="7" t="s">
        <v>11</v>
      </c>
      <c r="P46" s="7" t="s">
        <v>12</v>
      </c>
      <c r="Q46" s="7" t="s">
        <v>13</v>
      </c>
      <c r="R46" s="7" t="s">
        <v>14</v>
      </c>
    </row>
    <row r="47" spans="1:18" s="49" customFormat="1" ht="60.75" customHeight="1" x14ac:dyDescent="0.3">
      <c r="A47" s="35">
        <v>1</v>
      </c>
      <c r="B47" s="26" t="s">
        <v>87</v>
      </c>
      <c r="C47" s="26" t="s">
        <v>65</v>
      </c>
      <c r="D47" s="40">
        <v>22000</v>
      </c>
      <c r="E47" s="27" t="s">
        <v>66</v>
      </c>
      <c r="F47" s="27" t="s">
        <v>30</v>
      </c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pans="1:18" s="49" customFormat="1" ht="44.25" customHeight="1" x14ac:dyDescent="0.3">
      <c r="A48" s="35">
        <v>2</v>
      </c>
      <c r="B48" s="26" t="s">
        <v>67</v>
      </c>
      <c r="C48" s="26" t="s">
        <v>68</v>
      </c>
      <c r="D48" s="40">
        <v>8900</v>
      </c>
      <c r="E48" s="27" t="s">
        <v>66</v>
      </c>
      <c r="F48" s="27" t="s">
        <v>30</v>
      </c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</row>
    <row r="49" spans="1:18" s="49" customFormat="1" ht="44.25" customHeight="1" x14ac:dyDescent="0.3">
      <c r="A49" s="35">
        <v>3</v>
      </c>
      <c r="B49" s="26" t="s">
        <v>69</v>
      </c>
      <c r="C49" s="26" t="s">
        <v>70</v>
      </c>
      <c r="D49" s="40">
        <v>6300</v>
      </c>
      <c r="E49" s="27" t="s">
        <v>66</v>
      </c>
      <c r="F49" s="27" t="s">
        <v>30</v>
      </c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</row>
    <row r="50" spans="1:18" s="53" customFormat="1" x14ac:dyDescent="0.3">
      <c r="A50" s="34" t="s">
        <v>23</v>
      </c>
      <c r="B50" s="68"/>
      <c r="C50" s="69"/>
      <c r="D50" s="70">
        <f>SUM(D47:D49)</f>
        <v>37200</v>
      </c>
      <c r="E50" s="33"/>
      <c r="F50" s="33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</row>
    <row r="51" spans="1:18" s="53" customFormat="1" ht="18.75" x14ac:dyDescent="0.3">
      <c r="A51" s="54"/>
      <c r="B51" s="28"/>
      <c r="C51" s="29"/>
      <c r="D51" s="55"/>
      <c r="E51" s="30"/>
      <c r="F51" s="30"/>
    </row>
    <row r="52" spans="1:18" s="53" customFormat="1" ht="18.75" x14ac:dyDescent="0.3">
      <c r="A52" s="54"/>
      <c r="B52" s="28"/>
      <c r="C52" s="29"/>
      <c r="D52" s="55"/>
      <c r="E52" s="30"/>
      <c r="F52" s="30"/>
    </row>
    <row r="53" spans="1:18" s="53" customFormat="1" ht="18.75" x14ac:dyDescent="0.3">
      <c r="A53" s="54"/>
      <c r="B53" s="28"/>
      <c r="C53" s="29"/>
      <c r="D53" s="55"/>
      <c r="E53" s="30"/>
      <c r="F53" s="30"/>
    </row>
    <row r="54" spans="1:18" s="53" customFormat="1" ht="18.75" x14ac:dyDescent="0.3">
      <c r="A54" s="54"/>
      <c r="B54" s="28"/>
      <c r="C54" s="29"/>
      <c r="D54" s="55"/>
      <c r="E54" s="30"/>
      <c r="F54" s="30"/>
    </row>
    <row r="55" spans="1:18" s="53" customFormat="1" ht="18.75" x14ac:dyDescent="0.3">
      <c r="A55" s="54"/>
      <c r="B55" s="28"/>
      <c r="C55" s="29"/>
      <c r="D55" s="55"/>
      <c r="E55" s="30"/>
      <c r="F55" s="30"/>
    </row>
    <row r="56" spans="1:18" s="53" customFormat="1" ht="18.75" x14ac:dyDescent="0.3">
      <c r="A56" s="54"/>
      <c r="B56" s="28"/>
      <c r="C56" s="29"/>
      <c r="D56" s="55"/>
      <c r="E56" s="30"/>
      <c r="F56" s="30"/>
    </row>
    <row r="57" spans="1:18" s="53" customFormat="1" ht="18.75" x14ac:dyDescent="0.3">
      <c r="A57" s="54"/>
      <c r="B57" s="28"/>
      <c r="C57" s="29"/>
      <c r="D57" s="55"/>
      <c r="E57" s="30"/>
      <c r="F57" s="30"/>
    </row>
    <row r="58" spans="1:18" s="53" customFormat="1" ht="18.75" x14ac:dyDescent="0.3">
      <c r="A58" s="54"/>
      <c r="B58" s="28"/>
      <c r="C58" s="29"/>
      <c r="D58" s="55"/>
      <c r="E58" s="30"/>
      <c r="F58" s="30"/>
    </row>
    <row r="59" spans="1:18" s="53" customFormat="1" ht="18.75" x14ac:dyDescent="0.3">
      <c r="A59" s="54"/>
      <c r="B59" s="28"/>
      <c r="C59" s="29"/>
      <c r="D59" s="55"/>
      <c r="E59" s="30"/>
      <c r="F59" s="30"/>
    </row>
    <row r="60" spans="1:18" s="53" customFormat="1" ht="18.75" x14ac:dyDescent="0.3">
      <c r="A60" s="54"/>
      <c r="B60" s="28"/>
      <c r="C60" s="29"/>
      <c r="D60" s="55"/>
      <c r="E60" s="30"/>
      <c r="F60" s="30"/>
    </row>
    <row r="61" spans="1:18" s="53" customFormat="1" ht="27" customHeight="1" x14ac:dyDescent="0.3">
      <c r="A61" s="54"/>
      <c r="B61" s="28"/>
      <c r="C61" s="29"/>
      <c r="D61" s="55"/>
      <c r="E61" s="30"/>
      <c r="F61" s="30"/>
      <c r="R61" s="50"/>
    </row>
    <row r="62" spans="1:18" s="53" customFormat="1" ht="22.5" customHeight="1" x14ac:dyDescent="0.3">
      <c r="A62" s="54"/>
      <c r="B62" s="28"/>
      <c r="C62" s="29"/>
      <c r="D62" s="55"/>
      <c r="E62" s="30"/>
      <c r="F62" s="30"/>
      <c r="R62" s="84">
        <v>36</v>
      </c>
    </row>
    <row r="63" spans="1:18" s="53" customFormat="1" ht="18.75" x14ac:dyDescent="0.3">
      <c r="A63" s="45" t="s">
        <v>71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105" t="s">
        <v>60</v>
      </c>
      <c r="P63" s="106"/>
      <c r="Q63" s="106"/>
      <c r="R63" s="107"/>
    </row>
    <row r="64" spans="1:18" s="53" customFormat="1" ht="18.75" x14ac:dyDescent="0.3">
      <c r="A64" s="98" t="s">
        <v>122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</row>
    <row r="65" spans="1:18" s="53" customFormat="1" ht="22.5" customHeight="1" x14ac:dyDescent="0.3">
      <c r="A65" s="99" t="s">
        <v>40</v>
      </c>
      <c r="B65" s="100" t="s">
        <v>24</v>
      </c>
      <c r="C65" s="99" t="s">
        <v>25</v>
      </c>
      <c r="D65" s="101" t="s">
        <v>61</v>
      </c>
      <c r="E65" s="99" t="s">
        <v>2</v>
      </c>
      <c r="F65" s="86" t="s">
        <v>29</v>
      </c>
      <c r="G65" s="99" t="s">
        <v>62</v>
      </c>
      <c r="H65" s="99"/>
      <c r="I65" s="99"/>
      <c r="J65" s="100" t="s">
        <v>63</v>
      </c>
      <c r="K65" s="100"/>
      <c r="L65" s="100"/>
      <c r="M65" s="100"/>
      <c r="N65" s="100"/>
      <c r="O65" s="100"/>
      <c r="P65" s="100"/>
      <c r="Q65" s="100"/>
      <c r="R65" s="100"/>
    </row>
    <row r="66" spans="1:18" s="49" customFormat="1" ht="22.5" customHeight="1" x14ac:dyDescent="0.3">
      <c r="A66" s="100"/>
      <c r="B66" s="100"/>
      <c r="C66" s="99"/>
      <c r="D66" s="101"/>
      <c r="E66" s="99"/>
      <c r="F66" s="87"/>
      <c r="G66" s="7" t="s">
        <v>3</v>
      </c>
      <c r="H66" s="7" t="s">
        <v>4</v>
      </c>
      <c r="I66" s="7" t="s">
        <v>5</v>
      </c>
      <c r="J66" s="7" t="s">
        <v>64</v>
      </c>
      <c r="K66" s="7" t="s">
        <v>7</v>
      </c>
      <c r="L66" s="7" t="s">
        <v>8</v>
      </c>
      <c r="M66" s="7" t="s">
        <v>9</v>
      </c>
      <c r="N66" s="7" t="s">
        <v>10</v>
      </c>
      <c r="O66" s="7" t="s">
        <v>11</v>
      </c>
      <c r="P66" s="7" t="s">
        <v>12</v>
      </c>
      <c r="Q66" s="7" t="s">
        <v>13</v>
      </c>
      <c r="R66" s="7" t="s">
        <v>14</v>
      </c>
    </row>
    <row r="67" spans="1:18" s="49" customFormat="1" ht="39.75" customHeight="1" x14ac:dyDescent="0.3">
      <c r="A67" s="35">
        <v>1</v>
      </c>
      <c r="B67" s="26" t="s">
        <v>72</v>
      </c>
      <c r="C67" s="26" t="s">
        <v>73</v>
      </c>
      <c r="D67" s="40">
        <v>1400</v>
      </c>
      <c r="E67" s="27" t="s">
        <v>66</v>
      </c>
      <c r="F67" s="27" t="s">
        <v>30</v>
      </c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</row>
    <row r="68" spans="1:18" s="49" customFormat="1" ht="38.25" customHeight="1" x14ac:dyDescent="0.3">
      <c r="A68" s="35">
        <v>2</v>
      </c>
      <c r="B68" s="26" t="s">
        <v>126</v>
      </c>
      <c r="C68" s="26" t="s">
        <v>74</v>
      </c>
      <c r="D68" s="40">
        <v>20000</v>
      </c>
      <c r="E68" s="27" t="s">
        <v>66</v>
      </c>
      <c r="F68" s="27" t="s">
        <v>30</v>
      </c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</row>
    <row r="69" spans="1:18" s="49" customFormat="1" ht="41.25" customHeight="1" x14ac:dyDescent="0.3">
      <c r="A69" s="35">
        <v>3</v>
      </c>
      <c r="B69" s="26" t="s">
        <v>125</v>
      </c>
      <c r="C69" s="26" t="s">
        <v>75</v>
      </c>
      <c r="D69" s="40">
        <v>14000</v>
      </c>
      <c r="E69" s="27" t="s">
        <v>66</v>
      </c>
      <c r="F69" s="27" t="s">
        <v>30</v>
      </c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</row>
    <row r="70" spans="1:18" s="49" customFormat="1" ht="39" customHeight="1" x14ac:dyDescent="0.3">
      <c r="A70" s="35">
        <v>4</v>
      </c>
      <c r="B70" s="26" t="s">
        <v>76</v>
      </c>
      <c r="C70" s="26" t="s">
        <v>77</v>
      </c>
      <c r="D70" s="40">
        <v>2000</v>
      </c>
      <c r="E70" s="27" t="s">
        <v>66</v>
      </c>
      <c r="F70" s="27" t="s">
        <v>30</v>
      </c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</row>
    <row r="71" spans="1:18" s="49" customFormat="1" ht="62.25" customHeight="1" x14ac:dyDescent="0.3">
      <c r="A71" s="35">
        <v>5</v>
      </c>
      <c r="B71" s="26" t="s">
        <v>124</v>
      </c>
      <c r="C71" s="26" t="s">
        <v>78</v>
      </c>
      <c r="D71" s="40">
        <v>5000</v>
      </c>
      <c r="E71" s="27" t="s">
        <v>66</v>
      </c>
      <c r="F71" s="27" t="s">
        <v>30</v>
      </c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pans="1:18" s="49" customFormat="1" ht="62.25" customHeight="1" x14ac:dyDescent="0.3">
      <c r="A72" s="35">
        <v>6</v>
      </c>
      <c r="B72" s="26" t="s">
        <v>79</v>
      </c>
      <c r="C72" s="26" t="s">
        <v>80</v>
      </c>
      <c r="D72" s="40">
        <v>5000</v>
      </c>
      <c r="E72" s="27" t="s">
        <v>66</v>
      </c>
      <c r="F72" s="27" t="s">
        <v>30</v>
      </c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</row>
    <row r="73" spans="1:18" s="49" customFormat="1" ht="62.25" customHeight="1" x14ac:dyDescent="0.3">
      <c r="A73" s="35">
        <v>7</v>
      </c>
      <c r="B73" s="26" t="s">
        <v>81</v>
      </c>
      <c r="C73" s="26" t="s">
        <v>82</v>
      </c>
      <c r="D73" s="40">
        <v>2000</v>
      </c>
      <c r="E73" s="27" t="s">
        <v>66</v>
      </c>
      <c r="F73" s="27" t="s">
        <v>30</v>
      </c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</row>
    <row r="74" spans="1:18" s="49" customFormat="1" ht="24" customHeight="1" x14ac:dyDescent="0.3">
      <c r="A74" s="38" t="s">
        <v>23</v>
      </c>
      <c r="B74" s="39"/>
      <c r="C74" s="39"/>
      <c r="D74" s="41">
        <f>SUM(D67:D73)</f>
        <v>49400</v>
      </c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102"/>
      <c r="P74" s="102"/>
      <c r="Q74" s="102"/>
      <c r="R74" s="102"/>
    </row>
    <row r="75" spans="1:18" s="49" customFormat="1" ht="23.25" customHeight="1" x14ac:dyDescent="0.3">
      <c r="A75" s="57"/>
      <c r="B75" s="58"/>
      <c r="C75" s="58"/>
      <c r="D75" s="59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3"/>
      <c r="P75" s="53"/>
      <c r="Q75" s="53"/>
      <c r="R75" s="53"/>
    </row>
    <row r="76" spans="1:18" s="49" customFormat="1" ht="23.25" customHeight="1" x14ac:dyDescent="0.3">
      <c r="A76" s="57"/>
      <c r="B76" s="58"/>
      <c r="C76" s="58"/>
      <c r="D76" s="59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3"/>
      <c r="P76" s="53"/>
      <c r="Q76" s="53"/>
      <c r="R76" s="84">
        <v>37</v>
      </c>
    </row>
    <row r="77" spans="1:18" s="49" customFormat="1" ht="20.25" customHeight="1" x14ac:dyDescent="0.3">
      <c r="A77" s="103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</row>
    <row r="78" spans="1:18" s="49" customFormat="1" ht="21.75" customHeight="1" x14ac:dyDescent="0.3">
      <c r="A78" s="45" t="s">
        <v>83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104" t="s">
        <v>60</v>
      </c>
      <c r="P78" s="104"/>
      <c r="Q78" s="104"/>
      <c r="R78" s="104"/>
    </row>
    <row r="79" spans="1:18" s="49" customFormat="1" ht="24.75" customHeight="1" x14ac:dyDescent="0.3">
      <c r="A79" s="98" t="s">
        <v>122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</row>
    <row r="80" spans="1:18" s="49" customFormat="1" ht="21" customHeight="1" x14ac:dyDescent="0.3">
      <c r="A80" s="99" t="s">
        <v>40</v>
      </c>
      <c r="B80" s="100" t="s">
        <v>24</v>
      </c>
      <c r="C80" s="99" t="s">
        <v>25</v>
      </c>
      <c r="D80" s="101" t="s">
        <v>61</v>
      </c>
      <c r="E80" s="99" t="s">
        <v>2</v>
      </c>
      <c r="F80" s="86" t="s">
        <v>29</v>
      </c>
      <c r="G80" s="99" t="s">
        <v>62</v>
      </c>
      <c r="H80" s="99"/>
      <c r="I80" s="99"/>
      <c r="J80" s="100" t="s">
        <v>63</v>
      </c>
      <c r="K80" s="100"/>
      <c r="L80" s="100"/>
      <c r="M80" s="100"/>
      <c r="N80" s="100"/>
      <c r="O80" s="100"/>
      <c r="P80" s="100"/>
      <c r="Q80" s="100"/>
      <c r="R80" s="100"/>
    </row>
    <row r="81" spans="1:18" s="49" customFormat="1" ht="44.25" customHeight="1" x14ac:dyDescent="0.3">
      <c r="A81" s="100"/>
      <c r="B81" s="100"/>
      <c r="C81" s="99"/>
      <c r="D81" s="101"/>
      <c r="E81" s="99"/>
      <c r="F81" s="87"/>
      <c r="G81" s="7" t="s">
        <v>3</v>
      </c>
      <c r="H81" s="7" t="s">
        <v>4</v>
      </c>
      <c r="I81" s="7" t="s">
        <v>5</v>
      </c>
      <c r="J81" s="7" t="s">
        <v>64</v>
      </c>
      <c r="K81" s="7" t="s">
        <v>7</v>
      </c>
      <c r="L81" s="7" t="s">
        <v>8</v>
      </c>
      <c r="M81" s="7" t="s">
        <v>9</v>
      </c>
      <c r="N81" s="7" t="s">
        <v>10</v>
      </c>
      <c r="O81" s="7" t="s">
        <v>11</v>
      </c>
      <c r="P81" s="7" t="s">
        <v>12</v>
      </c>
      <c r="Q81" s="7" t="s">
        <v>13</v>
      </c>
      <c r="R81" s="7" t="s">
        <v>14</v>
      </c>
    </row>
    <row r="82" spans="1:18" s="49" customFormat="1" ht="42.75" customHeight="1" x14ac:dyDescent="0.3">
      <c r="A82" s="60">
        <v>1</v>
      </c>
      <c r="B82" s="31" t="s">
        <v>88</v>
      </c>
      <c r="C82" s="31" t="s">
        <v>84</v>
      </c>
      <c r="D82" s="61">
        <v>10000</v>
      </c>
      <c r="E82" s="32" t="s">
        <v>66</v>
      </c>
      <c r="F82" s="32" t="s">
        <v>30</v>
      </c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1:18" s="49" customFormat="1" ht="62.25" customHeight="1" x14ac:dyDescent="0.3">
      <c r="A83" s="60">
        <v>2</v>
      </c>
      <c r="B83" s="31" t="s">
        <v>85</v>
      </c>
      <c r="C83" s="31" t="s">
        <v>86</v>
      </c>
      <c r="D83" s="61">
        <v>20000</v>
      </c>
      <c r="E83" s="32" t="s">
        <v>66</v>
      </c>
      <c r="F83" s="32" t="s">
        <v>30</v>
      </c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1:18" s="49" customFormat="1" ht="23.25" customHeight="1" x14ac:dyDescent="0.3">
      <c r="A84" s="38" t="s">
        <v>23</v>
      </c>
      <c r="B84" s="39"/>
      <c r="C84" s="39"/>
      <c r="D84" s="41">
        <f>SUM(D77:D83)</f>
        <v>30000</v>
      </c>
      <c r="E84" s="33"/>
      <c r="F84" s="33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pans="1:18" s="14" customFormat="1" ht="18.75" x14ac:dyDescent="0.3">
      <c r="D85" s="48"/>
      <c r="E85" s="49"/>
      <c r="F85" s="49"/>
    </row>
    <row r="86" spans="1:18" s="14" customFormat="1" ht="18.75" x14ac:dyDescent="0.3">
      <c r="D86" s="48"/>
      <c r="E86" s="49"/>
      <c r="F86" s="49"/>
    </row>
    <row r="87" spans="1:18" s="14" customFormat="1" ht="18.75" x14ac:dyDescent="0.3">
      <c r="D87" s="48"/>
      <c r="E87" s="49"/>
      <c r="F87" s="49"/>
    </row>
    <row r="88" spans="1:18" s="14" customFormat="1" ht="18.75" x14ac:dyDescent="0.3">
      <c r="D88" s="48"/>
      <c r="E88" s="49"/>
      <c r="F88" s="49"/>
    </row>
    <row r="89" spans="1:18" s="14" customFormat="1" ht="18.75" x14ac:dyDescent="0.3">
      <c r="D89" s="48"/>
      <c r="E89" s="49"/>
      <c r="F89" s="49"/>
    </row>
    <row r="90" spans="1:18" s="14" customFormat="1" ht="18.75" x14ac:dyDescent="0.3">
      <c r="D90" s="48"/>
      <c r="E90" s="49"/>
      <c r="F90" s="49"/>
    </row>
    <row r="91" spans="1:18" s="14" customFormat="1" ht="18.75" x14ac:dyDescent="0.3">
      <c r="D91" s="48"/>
      <c r="E91" s="49"/>
      <c r="F91" s="49"/>
    </row>
    <row r="92" spans="1:18" s="14" customFormat="1" ht="18.75" x14ac:dyDescent="0.3">
      <c r="D92" s="48"/>
      <c r="E92" s="49"/>
      <c r="F92" s="49"/>
    </row>
    <row r="93" spans="1:18" s="14" customFormat="1" ht="18.75" x14ac:dyDescent="0.3">
      <c r="D93" s="48"/>
      <c r="E93" s="49"/>
      <c r="F93" s="49"/>
    </row>
    <row r="94" spans="1:18" s="14" customFormat="1" ht="18.75" x14ac:dyDescent="0.3">
      <c r="D94" s="48"/>
      <c r="E94" s="49"/>
      <c r="F94" s="49"/>
    </row>
    <row r="95" spans="1:18" s="14" customFormat="1" ht="18.75" x14ac:dyDescent="0.3">
      <c r="D95" s="48"/>
      <c r="E95" s="49"/>
      <c r="F95" s="49"/>
    </row>
    <row r="96" spans="1:18" s="14" customFormat="1" ht="21" customHeight="1" x14ac:dyDescent="0.3">
      <c r="D96" s="48"/>
      <c r="E96" s="49"/>
      <c r="F96" s="49"/>
      <c r="R96" s="84">
        <v>38</v>
      </c>
    </row>
    <row r="97" spans="1:18" s="14" customFormat="1" ht="18.75" x14ac:dyDescent="0.3">
      <c r="A97" s="97"/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</row>
    <row r="98" spans="1:18" s="14" customFormat="1" ht="18.75" x14ac:dyDescent="0.3">
      <c r="A98" s="95" t="s">
        <v>31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</row>
    <row r="99" spans="1:18" s="14" customFormat="1" ht="18.75" x14ac:dyDescent="0.3">
      <c r="A99" s="96" t="s">
        <v>127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</row>
    <row r="100" spans="1:18" s="14" customFormat="1" ht="18.75" x14ac:dyDescent="0.3">
      <c r="A100" s="86" t="s">
        <v>1</v>
      </c>
      <c r="B100" s="86" t="s">
        <v>24</v>
      </c>
      <c r="C100" s="86" t="s">
        <v>25</v>
      </c>
      <c r="D100" s="86" t="s">
        <v>15</v>
      </c>
      <c r="E100" s="86" t="s">
        <v>2</v>
      </c>
      <c r="F100" s="86" t="s">
        <v>19</v>
      </c>
      <c r="G100" s="88" t="s">
        <v>20</v>
      </c>
      <c r="H100" s="89"/>
      <c r="I100" s="90"/>
      <c r="J100" s="88" t="s">
        <v>39</v>
      </c>
      <c r="K100" s="89"/>
      <c r="L100" s="89"/>
      <c r="M100" s="89"/>
      <c r="N100" s="89"/>
      <c r="O100" s="89"/>
      <c r="P100" s="89"/>
      <c r="Q100" s="89"/>
      <c r="R100" s="90"/>
    </row>
    <row r="101" spans="1:18" s="14" customFormat="1" ht="18.75" x14ac:dyDescent="0.3">
      <c r="A101" s="87"/>
      <c r="B101" s="87"/>
      <c r="C101" s="87"/>
      <c r="D101" s="87"/>
      <c r="E101" s="87"/>
      <c r="F101" s="87"/>
      <c r="G101" s="7" t="s">
        <v>3</v>
      </c>
      <c r="H101" s="7" t="s">
        <v>4</v>
      </c>
      <c r="I101" s="7" t="s">
        <v>5</v>
      </c>
      <c r="J101" s="7" t="s">
        <v>6</v>
      </c>
      <c r="K101" s="7" t="s">
        <v>7</v>
      </c>
      <c r="L101" s="7" t="s">
        <v>8</v>
      </c>
      <c r="M101" s="7" t="s">
        <v>9</v>
      </c>
      <c r="N101" s="7" t="s">
        <v>10</v>
      </c>
      <c r="O101" s="7" t="s">
        <v>11</v>
      </c>
      <c r="P101" s="7" t="s">
        <v>12</v>
      </c>
      <c r="Q101" s="7" t="s">
        <v>13</v>
      </c>
      <c r="R101" s="7" t="s">
        <v>14</v>
      </c>
    </row>
    <row r="102" spans="1:18" s="14" customFormat="1" ht="119.25" customHeight="1" x14ac:dyDescent="0.3">
      <c r="A102" s="8">
        <v>1</v>
      </c>
      <c r="B102" s="9" t="s">
        <v>89</v>
      </c>
      <c r="C102" s="9" t="s">
        <v>90</v>
      </c>
      <c r="D102" s="10">
        <v>21000</v>
      </c>
      <c r="E102" s="8" t="s">
        <v>17</v>
      </c>
      <c r="F102" s="8" t="s">
        <v>33</v>
      </c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</row>
    <row r="103" spans="1:18" s="14" customFormat="1" x14ac:dyDescent="0.3">
      <c r="A103" s="23" t="s">
        <v>23</v>
      </c>
      <c r="B103" s="23"/>
      <c r="C103" s="23"/>
      <c r="D103" s="71">
        <f>SUM(D102:D102)</f>
        <v>21000</v>
      </c>
      <c r="E103" s="36"/>
      <c r="F103" s="36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</row>
    <row r="104" spans="1:18" s="14" customFormat="1" ht="21.75" customHeight="1" x14ac:dyDescent="0.3"/>
    <row r="105" spans="1:18" s="14" customFormat="1" ht="18.75" x14ac:dyDescent="0.3">
      <c r="A105" s="95" t="s">
        <v>34</v>
      </c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</row>
    <row r="106" spans="1:18" s="14" customFormat="1" ht="18.75" x14ac:dyDescent="0.3">
      <c r="A106" s="96" t="s">
        <v>128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</row>
    <row r="107" spans="1:18" s="14" customFormat="1" ht="18.75" customHeight="1" x14ac:dyDescent="0.3">
      <c r="A107" s="86" t="s">
        <v>1</v>
      </c>
      <c r="B107" s="86" t="s">
        <v>24</v>
      </c>
      <c r="C107" s="86" t="s">
        <v>25</v>
      </c>
      <c r="D107" s="86" t="s">
        <v>15</v>
      </c>
      <c r="E107" s="86" t="s">
        <v>2</v>
      </c>
      <c r="F107" s="86" t="s">
        <v>19</v>
      </c>
      <c r="G107" s="88" t="s">
        <v>20</v>
      </c>
      <c r="H107" s="89"/>
      <c r="I107" s="90"/>
      <c r="J107" s="88" t="s">
        <v>39</v>
      </c>
      <c r="K107" s="89"/>
      <c r="L107" s="89"/>
      <c r="M107" s="89"/>
      <c r="N107" s="89"/>
      <c r="O107" s="89"/>
      <c r="P107" s="89"/>
      <c r="Q107" s="89"/>
      <c r="R107" s="90"/>
    </row>
    <row r="108" spans="1:18" s="14" customFormat="1" ht="18.75" x14ac:dyDescent="0.3">
      <c r="A108" s="87"/>
      <c r="B108" s="87"/>
      <c r="C108" s="87"/>
      <c r="D108" s="87"/>
      <c r="E108" s="87"/>
      <c r="F108" s="87"/>
      <c r="G108" s="7" t="s">
        <v>3</v>
      </c>
      <c r="H108" s="7" t="s">
        <v>4</v>
      </c>
      <c r="I108" s="7" t="s">
        <v>5</v>
      </c>
      <c r="J108" s="7" t="s">
        <v>6</v>
      </c>
      <c r="K108" s="7" t="s">
        <v>7</v>
      </c>
      <c r="L108" s="7" t="s">
        <v>8</v>
      </c>
      <c r="M108" s="7" t="s">
        <v>9</v>
      </c>
      <c r="N108" s="7" t="s">
        <v>10</v>
      </c>
      <c r="O108" s="7" t="s">
        <v>11</v>
      </c>
      <c r="P108" s="7" t="s">
        <v>12</v>
      </c>
      <c r="Q108" s="7" t="s">
        <v>13</v>
      </c>
      <c r="R108" s="7" t="s">
        <v>14</v>
      </c>
    </row>
    <row r="109" spans="1:18" s="14" customFormat="1" ht="123" customHeight="1" x14ac:dyDescent="0.3">
      <c r="A109" s="8">
        <v>1</v>
      </c>
      <c r="B109" s="9" t="s">
        <v>91</v>
      </c>
      <c r="C109" s="9" t="s">
        <v>92</v>
      </c>
      <c r="D109" s="10">
        <v>10000</v>
      </c>
      <c r="E109" s="8" t="s">
        <v>17</v>
      </c>
      <c r="F109" s="8" t="s">
        <v>33</v>
      </c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</row>
    <row r="110" spans="1:18" s="14" customFormat="1" ht="25.5" customHeight="1" x14ac:dyDescent="0.3">
      <c r="A110" s="22" t="s">
        <v>23</v>
      </c>
      <c r="B110" s="22"/>
      <c r="C110" s="22"/>
      <c r="D110" s="72">
        <f>SUM(D109)</f>
        <v>10000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</row>
    <row r="111" spans="1:18" s="14" customFormat="1" ht="21.75" customHeight="1" x14ac:dyDescent="0.3">
      <c r="R111" s="84">
        <v>39</v>
      </c>
    </row>
    <row r="112" spans="1:18" s="14" customFormat="1" ht="16.5" customHeight="1" x14ac:dyDescent="0.3"/>
    <row r="113" spans="1:18" s="14" customFormat="1" ht="18.75" x14ac:dyDescent="0.3">
      <c r="A113" s="95" t="s">
        <v>59</v>
      </c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</row>
    <row r="114" spans="1:18" s="14" customFormat="1" ht="18.75" x14ac:dyDescent="0.3">
      <c r="A114" s="96" t="s">
        <v>128</v>
      </c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</row>
    <row r="115" spans="1:18" s="14" customFormat="1" ht="18.75" x14ac:dyDescent="0.3">
      <c r="A115" s="86" t="s">
        <v>1</v>
      </c>
      <c r="B115" s="86" t="s">
        <v>24</v>
      </c>
      <c r="C115" s="86" t="s">
        <v>25</v>
      </c>
      <c r="D115" s="86" t="s">
        <v>15</v>
      </c>
      <c r="E115" s="86" t="s">
        <v>2</v>
      </c>
      <c r="F115" s="86" t="s">
        <v>19</v>
      </c>
      <c r="G115" s="88" t="s">
        <v>20</v>
      </c>
      <c r="H115" s="89"/>
      <c r="I115" s="90"/>
      <c r="J115" s="88" t="s">
        <v>39</v>
      </c>
      <c r="K115" s="89"/>
      <c r="L115" s="89"/>
      <c r="M115" s="89"/>
      <c r="N115" s="89"/>
      <c r="O115" s="89"/>
      <c r="P115" s="89"/>
      <c r="Q115" s="89"/>
      <c r="R115" s="90"/>
    </row>
    <row r="116" spans="1:18" s="14" customFormat="1" ht="18.75" x14ac:dyDescent="0.3">
      <c r="A116" s="87"/>
      <c r="B116" s="87"/>
      <c r="C116" s="87"/>
      <c r="D116" s="87"/>
      <c r="E116" s="87"/>
      <c r="F116" s="87"/>
      <c r="G116" s="7" t="s">
        <v>3</v>
      </c>
      <c r="H116" s="7" t="s">
        <v>4</v>
      </c>
      <c r="I116" s="7" t="s">
        <v>5</v>
      </c>
      <c r="J116" s="7" t="s">
        <v>6</v>
      </c>
      <c r="K116" s="7" t="s">
        <v>7</v>
      </c>
      <c r="L116" s="7" t="s">
        <v>8</v>
      </c>
      <c r="M116" s="7" t="s">
        <v>9</v>
      </c>
      <c r="N116" s="7" t="s">
        <v>10</v>
      </c>
      <c r="O116" s="7" t="s">
        <v>11</v>
      </c>
      <c r="P116" s="7" t="s">
        <v>12</v>
      </c>
      <c r="Q116" s="7" t="s">
        <v>13</v>
      </c>
      <c r="R116" s="7" t="s">
        <v>14</v>
      </c>
    </row>
    <row r="117" spans="1:18" s="14" customFormat="1" ht="111" customHeight="1" x14ac:dyDescent="0.3">
      <c r="A117" s="8">
        <v>1</v>
      </c>
      <c r="B117" s="9" t="s">
        <v>93</v>
      </c>
      <c r="C117" s="9" t="s">
        <v>94</v>
      </c>
      <c r="D117" s="10">
        <v>4000</v>
      </c>
      <c r="E117" s="8" t="s">
        <v>17</v>
      </c>
      <c r="F117" s="8" t="s">
        <v>33</v>
      </c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</row>
    <row r="118" spans="1:18" s="14" customFormat="1" ht="159.75" customHeight="1" x14ac:dyDescent="0.3">
      <c r="A118" s="8">
        <v>2</v>
      </c>
      <c r="B118" s="9" t="s">
        <v>95</v>
      </c>
      <c r="C118" s="9" t="s">
        <v>96</v>
      </c>
      <c r="D118" s="10">
        <v>23000</v>
      </c>
      <c r="E118" s="8" t="s">
        <v>17</v>
      </c>
      <c r="F118" s="8" t="s">
        <v>33</v>
      </c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</row>
    <row r="119" spans="1:18" s="14" customFormat="1" ht="24.75" customHeight="1" x14ac:dyDescent="0.3">
      <c r="A119" s="23" t="s">
        <v>23</v>
      </c>
      <c r="B119" s="23"/>
      <c r="C119" s="23"/>
      <c r="D119" s="71">
        <v>27000</v>
      </c>
      <c r="E119" s="33"/>
      <c r="F119" s="3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</row>
    <row r="120" spans="1:18" x14ac:dyDescent="0.3">
      <c r="D120" s="1"/>
      <c r="E120" s="1"/>
      <c r="F120" s="1"/>
    </row>
    <row r="121" spans="1:18" x14ac:dyDescent="0.3">
      <c r="D121" s="1"/>
      <c r="E121" s="1"/>
      <c r="F121" s="1"/>
    </row>
    <row r="122" spans="1:18" x14ac:dyDescent="0.3">
      <c r="D122" s="1"/>
      <c r="E122" s="1"/>
      <c r="F122" s="1"/>
    </row>
    <row r="123" spans="1:18" ht="28.5" customHeight="1" x14ac:dyDescent="0.3">
      <c r="D123" s="1"/>
      <c r="E123" s="1"/>
      <c r="F123" s="1"/>
    </row>
    <row r="124" spans="1:18" ht="26.25" customHeight="1" x14ac:dyDescent="0.3">
      <c r="D124" s="1"/>
      <c r="E124" s="1"/>
      <c r="F124" s="1"/>
      <c r="R124" s="84">
        <v>40</v>
      </c>
    </row>
    <row r="125" spans="1:18" x14ac:dyDescent="0.3">
      <c r="D125" s="1"/>
      <c r="E125" s="1"/>
      <c r="F125" s="1"/>
    </row>
    <row r="126" spans="1:18" s="44" customFormat="1" ht="18.75" x14ac:dyDescent="0.3">
      <c r="A126" s="73" t="s">
        <v>53</v>
      </c>
      <c r="C126" s="74"/>
      <c r="D126" s="75"/>
      <c r="E126" s="75"/>
      <c r="F126" s="75"/>
    </row>
    <row r="127" spans="1:18" s="44" customFormat="1" ht="18.75" x14ac:dyDescent="0.3">
      <c r="A127" s="82" t="s">
        <v>123</v>
      </c>
      <c r="C127" s="74"/>
      <c r="D127" s="75"/>
      <c r="E127" s="75"/>
      <c r="F127" s="75"/>
    </row>
    <row r="128" spans="1:18" s="44" customFormat="1" ht="18.75" x14ac:dyDescent="0.3">
      <c r="A128" s="75"/>
      <c r="C128" s="74"/>
      <c r="D128" s="75"/>
      <c r="E128" s="75"/>
      <c r="F128" s="75"/>
    </row>
    <row r="129" spans="1:18" s="44" customFormat="1" ht="21" customHeight="1" x14ac:dyDescent="0.3">
      <c r="A129" s="91" t="s">
        <v>1</v>
      </c>
      <c r="B129" s="86" t="s">
        <v>24</v>
      </c>
      <c r="C129" s="86" t="s">
        <v>25</v>
      </c>
      <c r="D129" s="93" t="s">
        <v>97</v>
      </c>
      <c r="E129" s="93" t="s">
        <v>98</v>
      </c>
      <c r="F129" s="93" t="s">
        <v>99</v>
      </c>
      <c r="G129" s="94" t="s">
        <v>100</v>
      </c>
      <c r="H129" s="94"/>
      <c r="I129" s="94"/>
      <c r="J129" s="94" t="s">
        <v>101</v>
      </c>
      <c r="K129" s="94"/>
      <c r="L129" s="94"/>
      <c r="M129" s="94"/>
      <c r="N129" s="94"/>
      <c r="O129" s="94"/>
      <c r="P129" s="94"/>
      <c r="Q129" s="94"/>
      <c r="R129" s="94"/>
    </row>
    <row r="130" spans="1:18" s="44" customFormat="1" ht="27.75" customHeight="1" x14ac:dyDescent="0.3">
      <c r="A130" s="92"/>
      <c r="B130" s="87"/>
      <c r="C130" s="87"/>
      <c r="D130" s="93"/>
      <c r="E130" s="93"/>
      <c r="F130" s="93"/>
      <c r="G130" s="56" t="s">
        <v>102</v>
      </c>
      <c r="H130" s="56" t="s">
        <v>103</v>
      </c>
      <c r="I130" s="56" t="s">
        <v>104</v>
      </c>
      <c r="J130" s="56" t="s">
        <v>105</v>
      </c>
      <c r="K130" s="56" t="s">
        <v>106</v>
      </c>
      <c r="L130" s="56" t="s">
        <v>107</v>
      </c>
      <c r="M130" s="56" t="s">
        <v>108</v>
      </c>
      <c r="N130" s="56" t="s">
        <v>109</v>
      </c>
      <c r="O130" s="56" t="s">
        <v>110</v>
      </c>
      <c r="P130" s="56" t="s">
        <v>111</v>
      </c>
      <c r="Q130" s="56" t="s">
        <v>112</v>
      </c>
      <c r="R130" s="56" t="s">
        <v>113</v>
      </c>
    </row>
    <row r="131" spans="1:18" s="14" customFormat="1" ht="116.25" customHeight="1" x14ac:dyDescent="0.3">
      <c r="A131" s="76">
        <v>1</v>
      </c>
      <c r="B131" s="26" t="s">
        <v>114</v>
      </c>
      <c r="C131" s="26" t="s">
        <v>115</v>
      </c>
      <c r="D131" s="77">
        <v>21000</v>
      </c>
      <c r="E131" s="26" t="s">
        <v>116</v>
      </c>
      <c r="F131" s="27" t="s">
        <v>32</v>
      </c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</row>
    <row r="132" spans="1:18" s="44" customFormat="1" ht="100.5" customHeight="1" x14ac:dyDescent="0.3">
      <c r="A132" s="27">
        <v>2</v>
      </c>
      <c r="B132" s="26" t="s">
        <v>117</v>
      </c>
      <c r="C132" s="79" t="s">
        <v>118</v>
      </c>
      <c r="D132" s="77">
        <v>2600</v>
      </c>
      <c r="E132" s="26" t="s">
        <v>116</v>
      </c>
      <c r="F132" s="27" t="s">
        <v>32</v>
      </c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</row>
    <row r="133" spans="1:18" s="44" customFormat="1" ht="48" customHeight="1" x14ac:dyDescent="0.3">
      <c r="A133" s="27">
        <v>3</v>
      </c>
      <c r="B133" s="81" t="s">
        <v>119</v>
      </c>
      <c r="C133" s="26" t="s">
        <v>120</v>
      </c>
      <c r="D133" s="77">
        <v>10500</v>
      </c>
      <c r="E133" s="26" t="s">
        <v>116</v>
      </c>
      <c r="F133" s="27" t="s">
        <v>32</v>
      </c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</row>
    <row r="134" spans="1:18" s="44" customFormat="1" ht="23.25" customHeight="1" x14ac:dyDescent="0.3">
      <c r="A134" s="83" t="s">
        <v>23</v>
      </c>
      <c r="B134" s="23"/>
      <c r="C134" s="23"/>
      <c r="D134" s="71">
        <f>SUM(D131:D133)</f>
        <v>34100</v>
      </c>
      <c r="E134" s="38"/>
      <c r="F134" s="38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</row>
    <row r="138" spans="1:18" ht="29.25" customHeight="1" x14ac:dyDescent="0.3">
      <c r="R138" s="84">
        <v>41</v>
      </c>
    </row>
  </sheetData>
  <mergeCells count="102">
    <mergeCell ref="N16:R16"/>
    <mergeCell ref="A17:R17"/>
    <mergeCell ref="F7:F8"/>
    <mergeCell ref="G7:I7"/>
    <mergeCell ref="J7:R7"/>
    <mergeCell ref="A2:R2"/>
    <mergeCell ref="A3:R3"/>
    <mergeCell ref="A4:R4"/>
    <mergeCell ref="A5:R5"/>
    <mergeCell ref="A6:R6"/>
    <mergeCell ref="A7:A8"/>
    <mergeCell ref="B7:B8"/>
    <mergeCell ref="C7:C8"/>
    <mergeCell ref="D7:D8"/>
    <mergeCell ref="E7:E8"/>
    <mergeCell ref="F18:F19"/>
    <mergeCell ref="G18:I18"/>
    <mergeCell ref="J18:R18"/>
    <mergeCell ref="A18:A19"/>
    <mergeCell ref="B18:B19"/>
    <mergeCell ref="C18:C19"/>
    <mergeCell ref="D18:D19"/>
    <mergeCell ref="E18:E19"/>
    <mergeCell ref="F45:F46"/>
    <mergeCell ref="G45:I45"/>
    <mergeCell ref="J45:R45"/>
    <mergeCell ref="A31:A32"/>
    <mergeCell ref="B31:B32"/>
    <mergeCell ref="C31:C32"/>
    <mergeCell ref="D31:D32"/>
    <mergeCell ref="E31:E32"/>
    <mergeCell ref="F31:F32"/>
    <mergeCell ref="G31:I31"/>
    <mergeCell ref="J31:R31"/>
    <mergeCell ref="O43:R43"/>
    <mergeCell ref="A44:R44"/>
    <mergeCell ref="A45:A46"/>
    <mergeCell ref="B45:B46"/>
    <mergeCell ref="C45:C46"/>
    <mergeCell ref="D45:D46"/>
    <mergeCell ref="E45:E46"/>
    <mergeCell ref="O74:R74"/>
    <mergeCell ref="A77:R77"/>
    <mergeCell ref="O78:R78"/>
    <mergeCell ref="O63:R63"/>
    <mergeCell ref="A64:R64"/>
    <mergeCell ref="A65:A66"/>
    <mergeCell ref="B65:B66"/>
    <mergeCell ref="C65:C66"/>
    <mergeCell ref="D65:D66"/>
    <mergeCell ref="E65:E66"/>
    <mergeCell ref="F65:F66"/>
    <mergeCell ref="G65:I65"/>
    <mergeCell ref="J65:R65"/>
    <mergeCell ref="A97:R97"/>
    <mergeCell ref="A98:R98"/>
    <mergeCell ref="A99:R99"/>
    <mergeCell ref="A79:R79"/>
    <mergeCell ref="A80:A81"/>
    <mergeCell ref="B80:B81"/>
    <mergeCell ref="C80:C81"/>
    <mergeCell ref="D80:D81"/>
    <mergeCell ref="E80:E81"/>
    <mergeCell ref="F80:F81"/>
    <mergeCell ref="G80:I80"/>
    <mergeCell ref="J80:R80"/>
    <mergeCell ref="F100:F101"/>
    <mergeCell ref="G100:I100"/>
    <mergeCell ref="J100:R100"/>
    <mergeCell ref="A105:R105"/>
    <mergeCell ref="A106:R106"/>
    <mergeCell ref="A100:A101"/>
    <mergeCell ref="B100:B101"/>
    <mergeCell ref="C100:C101"/>
    <mergeCell ref="D100:D101"/>
    <mergeCell ref="E100:E101"/>
    <mergeCell ref="F107:F108"/>
    <mergeCell ref="G107:I107"/>
    <mergeCell ref="J107:R107"/>
    <mergeCell ref="A113:R113"/>
    <mergeCell ref="A114:R114"/>
    <mergeCell ref="A107:A108"/>
    <mergeCell ref="B107:B108"/>
    <mergeCell ref="C107:C108"/>
    <mergeCell ref="D107:D108"/>
    <mergeCell ref="E107:E108"/>
    <mergeCell ref="F115:F116"/>
    <mergeCell ref="G115:I115"/>
    <mergeCell ref="J115:R115"/>
    <mergeCell ref="A129:A130"/>
    <mergeCell ref="B129:B130"/>
    <mergeCell ref="C129:C130"/>
    <mergeCell ref="D129:D130"/>
    <mergeCell ref="E129:E130"/>
    <mergeCell ref="F129:F130"/>
    <mergeCell ref="G129:I129"/>
    <mergeCell ref="J129:R129"/>
    <mergeCell ref="A115:A116"/>
    <mergeCell ref="B115:B116"/>
    <mergeCell ref="C115:C116"/>
    <mergeCell ref="D115:D116"/>
    <mergeCell ref="E115:E116"/>
  </mergeCells>
  <printOptions horizontalCentered="1"/>
  <pageMargins left="0.39370078740157483" right="0.39370078740157483" top="0.86614173228346458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ผด.02 ครุภัณฑ์ (2)</vt:lpstr>
      <vt:lpstr>Sheet3</vt:lpstr>
    </vt:vector>
  </TitlesOfParts>
  <Company>FasterOS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FasterUser</dc:creator>
  <cp:lastModifiedBy>User</cp:lastModifiedBy>
  <cp:lastPrinted>2019-11-25T03:21:57Z</cp:lastPrinted>
  <dcterms:created xsi:type="dcterms:W3CDTF">2016-10-12T04:33:12Z</dcterms:created>
  <dcterms:modified xsi:type="dcterms:W3CDTF">2019-11-25T03:25:54Z</dcterms:modified>
</cp:coreProperties>
</file>